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showInkAnnotation="0" codeName="ThisWorkbook"/>
  <mc:AlternateContent xmlns:mc="http://schemas.openxmlformats.org/markup-compatibility/2006">
    <mc:Choice Requires="x15">
      <x15ac:absPath xmlns:x15ac="http://schemas.microsoft.com/office/spreadsheetml/2010/11/ac" url="/Volumes/CENTON USB/R1807006 Bill and Rate Tracker/"/>
    </mc:Choice>
  </mc:AlternateContent>
  <xr:revisionPtr revIDLastSave="0" documentId="13_ncr:1_{A26FEA36-5019-384D-88F3-A37679939353}" xr6:coauthVersionLast="47" xr6:coauthVersionMax="47" xr10:uidLastSave="{00000000-0000-0000-0000-000000000000}"/>
  <bookViews>
    <workbookView xWindow="4840" yWindow="11200" windowWidth="49640" windowHeight="21120" activeTab="4"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26" l="1"/>
  <c r="V9" i="26" l="1"/>
  <c r="U9" i="26" s="1"/>
  <c r="Y9" i="26"/>
  <c r="Q9" i="26"/>
  <c r="R9" i="26" s="1"/>
  <c r="T9" i="26"/>
  <c r="N9" i="26"/>
  <c r="L9" i="26"/>
  <c r="J9" i="26"/>
  <c r="K9" i="26"/>
  <c r="G9" i="26"/>
  <c r="E9" i="26"/>
  <c r="E8" i="26"/>
  <c r="F9" i="26"/>
  <c r="I9" i="26"/>
  <c r="X8" i="26"/>
  <c r="V8" i="26"/>
  <c r="W8" i="26" s="1"/>
  <c r="Y8" i="26"/>
  <c r="S8" i="26"/>
  <c r="R8" i="26"/>
  <c r="P8" i="26"/>
  <c r="P7" i="26"/>
  <c r="Q8" i="26"/>
  <c r="T8" i="26"/>
  <c r="K8" i="26"/>
  <c r="L8" i="26" s="1"/>
  <c r="I8" i="26"/>
  <c r="F8" i="26"/>
  <c r="G8" i="26" s="1"/>
  <c r="N8" i="26"/>
  <c r="W9" i="26" l="1"/>
  <c r="P9" i="26"/>
  <c r="U8" i="26"/>
  <c r="Y7" i="26"/>
  <c r="X7" i="26"/>
  <c r="W7" i="26"/>
  <c r="U7" i="26"/>
  <c r="V7" i="26"/>
  <c r="T7" i="26"/>
  <c r="R7" i="26"/>
  <c r="Q7" i="26"/>
  <c r="N7" i="26"/>
  <c r="K7" i="26"/>
  <c r="L7" i="26" s="1"/>
  <c r="I7" i="26"/>
  <c r="G7" i="26"/>
  <c r="E7" i="26"/>
  <c r="F7" i="26"/>
  <c r="Y6" i="26"/>
  <c r="I6" i="26"/>
  <c r="T6" i="26"/>
  <c r="N6" i="26"/>
  <c r="V5" i="26"/>
  <c r="X9" i="26" s="1"/>
  <c r="Q5" i="26"/>
  <c r="S9" i="26" s="1"/>
  <c r="S7" i="26" l="1"/>
  <c r="Q6" i="26"/>
  <c r="R6" i="26" s="1"/>
  <c r="S6" i="26" s="1"/>
  <c r="V6" i="26"/>
  <c r="W6" i="26" s="1"/>
  <c r="X6" i="26" s="1"/>
  <c r="P6" i="26"/>
  <c r="U6" i="26" l="1"/>
  <c r="K5" i="26"/>
  <c r="U11" i="4"/>
  <c r="U9" i="4"/>
  <c r="O11" i="4"/>
  <c r="O9" i="4"/>
  <c r="I11" i="4"/>
  <c r="I9" i="4"/>
  <c r="C11" i="4"/>
  <c r="C9" i="4"/>
  <c r="M8" i="26" l="1"/>
  <c r="M9" i="26"/>
  <c r="M7" i="26"/>
  <c r="K6" i="26"/>
  <c r="L6" i="26" s="1"/>
  <c r="M6" i="26" l="1"/>
  <c r="J6" i="26"/>
  <c r="T9" i="4"/>
  <c r="N9" i="4"/>
  <c r="H9" i="4"/>
  <c r="F5" i="26"/>
  <c r="H9" i="26" l="1"/>
  <c r="H8" i="26"/>
  <c r="F6" i="26"/>
  <c r="F7" i="6"/>
  <c r="H6" i="6"/>
  <c r="G6" i="6"/>
  <c r="F6" i="6"/>
  <c r="E5" i="6"/>
  <c r="E6" i="26" l="1"/>
  <c r="H7" i="26"/>
  <c r="A23" i="4"/>
  <c r="Q7" i="6"/>
  <c r="E23" i="4" s="1"/>
  <c r="P7" i="6"/>
  <c r="D23" i="4" s="1"/>
  <c r="O7" i="6"/>
  <c r="C23" i="4" s="1"/>
  <c r="N7" i="6"/>
  <c r="B23" i="4" s="1"/>
  <c r="A21" i="4"/>
  <c r="B8" i="4"/>
  <c r="S7" i="4" l="1"/>
  <c r="M7" i="4"/>
  <c r="G7" i="4"/>
  <c r="A18" i="4"/>
  <c r="A7"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c r="F18" i="26"/>
  <c r="F19" i="26"/>
  <c r="F20" i="26"/>
  <c r="F21" i="26"/>
  <c r="H21" i="26" s="1"/>
  <c r="F22" i="26"/>
  <c r="H22" i="26" s="1"/>
  <c r="F23" i="26"/>
  <c r="F24" i="26"/>
  <c r="F25" i="26"/>
  <c r="H25" i="26" s="1"/>
  <c r="D7" i="26"/>
  <c r="D6" i="26"/>
  <c r="I12" i="26" l="1"/>
  <c r="I13" i="26" s="1"/>
  <c r="H18" i="26"/>
  <c r="H24" i="26"/>
  <c r="H20" i="26"/>
  <c r="H16" i="26"/>
  <c r="H12" i="26"/>
  <c r="I11" i="26"/>
  <c r="G11" i="26" s="1"/>
  <c r="H23" i="26"/>
  <c r="H19" i="26"/>
  <c r="H15" i="26"/>
  <c r="H11" i="26"/>
  <c r="I14" i="26" l="1"/>
  <c r="G13" i="26"/>
  <c r="G12" i="26"/>
  <c r="G14" i="26" l="1"/>
  <c r="I15" i="26"/>
  <c r="G15" i="26" l="1"/>
  <c r="I16" i="26"/>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P11" i="4" l="1"/>
  <c r="V11" i="4"/>
  <c r="D11" i="4"/>
  <c r="J11" i="4"/>
  <c r="E11" i="4"/>
  <c r="K11" i="4"/>
  <c r="H11" i="4"/>
  <c r="W11" i="4"/>
  <c r="Q11" i="4"/>
  <c r="T11" i="4"/>
  <c r="N11" i="4"/>
  <c r="B11" i="4"/>
  <c r="P10" i="4"/>
  <c r="V9" i="4"/>
  <c r="V10" i="4"/>
  <c r="D22" i="4"/>
  <c r="C25" i="4"/>
  <c r="B25" i="4"/>
  <c r="B27" i="4" s="1"/>
  <c r="J9" i="4"/>
  <c r="J10" i="4"/>
  <c r="H10" i="4"/>
  <c r="H12" i="4"/>
  <c r="T10" i="4"/>
  <c r="T12" i="4"/>
  <c r="B12" i="4"/>
  <c r="N10" i="4"/>
  <c r="B10" i="4"/>
  <c r="N12" i="4"/>
  <c r="K9" i="4"/>
  <c r="Q9" i="4"/>
  <c r="U10" i="4"/>
  <c r="O12" i="4"/>
  <c r="I12" i="4"/>
  <c r="U12" i="4"/>
  <c r="W10" i="4"/>
  <c r="O10" i="4"/>
  <c r="O13" i="4" s="1"/>
  <c r="W9" i="4"/>
  <c r="Q10" i="4"/>
  <c r="I10" i="4"/>
  <c r="K10" i="4"/>
  <c r="D10" i="4"/>
  <c r="D9" i="4"/>
  <c r="C10" i="4"/>
  <c r="C12" i="4"/>
  <c r="E10" i="4"/>
  <c r="E9" i="4"/>
  <c r="G26" i="26"/>
  <c r="H33" i="26"/>
  <c r="H30" i="26"/>
  <c r="H50" i="26"/>
  <c r="H49" i="26"/>
  <c r="H47" i="26"/>
  <c r="H46" i="26"/>
  <c r="H45" i="26"/>
  <c r="H44" i="26"/>
  <c r="H31" i="26"/>
  <c r="I27" i="26"/>
  <c r="G27" i="26" s="1"/>
  <c r="H29" i="26"/>
  <c r="I26" i="26"/>
  <c r="I28" i="26"/>
  <c r="I29" i="26" s="1"/>
  <c r="S17" i="26"/>
  <c r="S25" i="26"/>
  <c r="S33" i="26"/>
  <c r="S41" i="26"/>
  <c r="S49" i="26"/>
  <c r="M11" i="26"/>
  <c r="M19" i="26"/>
  <c r="M27" i="26"/>
  <c r="M35" i="26"/>
  <c r="M43" i="26"/>
  <c r="M51" i="26"/>
  <c r="X13" i="26"/>
  <c r="X21" i="26"/>
  <c r="X29" i="26"/>
  <c r="X37" i="26"/>
  <c r="X45" i="26"/>
  <c r="S18" i="26"/>
  <c r="S26" i="26"/>
  <c r="S34" i="26"/>
  <c r="S42" i="26"/>
  <c r="S50" i="26"/>
  <c r="M12" i="26"/>
  <c r="M20" i="26"/>
  <c r="M28" i="26"/>
  <c r="M36" i="26"/>
  <c r="M44" i="26"/>
  <c r="X14" i="26"/>
  <c r="X22" i="26"/>
  <c r="X30" i="26"/>
  <c r="X38" i="26"/>
  <c r="X46" i="26"/>
  <c r="H43" i="26"/>
  <c r="H27" i="26"/>
  <c r="H42" i="26"/>
  <c r="H26" i="26"/>
  <c r="S11" i="26"/>
  <c r="S19" i="26"/>
  <c r="S27" i="26"/>
  <c r="S35" i="26"/>
  <c r="S43" i="26"/>
  <c r="S51" i="26"/>
  <c r="M13" i="26"/>
  <c r="M21" i="26"/>
  <c r="M29" i="26"/>
  <c r="M37" i="26"/>
  <c r="M45" i="26"/>
  <c r="X15" i="26"/>
  <c r="X23" i="26"/>
  <c r="X31" i="26"/>
  <c r="X39" i="26"/>
  <c r="X47" i="26"/>
  <c r="H41" i="26"/>
  <c r="S12" i="26"/>
  <c r="S20" i="26"/>
  <c r="S28" i="26"/>
  <c r="S36" i="26"/>
  <c r="S44" i="26"/>
  <c r="M14" i="26"/>
  <c r="M22" i="26"/>
  <c r="M30" i="26"/>
  <c r="M38" i="26"/>
  <c r="M46" i="26"/>
  <c r="X16" i="26"/>
  <c r="X24" i="26"/>
  <c r="X32" i="26"/>
  <c r="X40" i="26"/>
  <c r="X48" i="26"/>
  <c r="H39" i="26"/>
  <c r="H40" i="26"/>
  <c r="H38" i="26"/>
  <c r="S13" i="26"/>
  <c r="S21" i="26"/>
  <c r="S29" i="26"/>
  <c r="S37" i="26"/>
  <c r="S45" i="26"/>
  <c r="M15" i="26"/>
  <c r="M23" i="26"/>
  <c r="M31" i="26"/>
  <c r="M39" i="26"/>
  <c r="M47" i="26"/>
  <c r="X17" i="26"/>
  <c r="X25" i="26"/>
  <c r="X33" i="26"/>
  <c r="X41" i="26"/>
  <c r="X49" i="26"/>
  <c r="H37" i="26"/>
  <c r="S14" i="26"/>
  <c r="S22" i="26"/>
  <c r="S30" i="26"/>
  <c r="S38" i="26"/>
  <c r="S46" i="26"/>
  <c r="M16" i="26"/>
  <c r="M24" i="26"/>
  <c r="M32" i="26"/>
  <c r="M40" i="26"/>
  <c r="M48" i="26"/>
  <c r="X18" i="26"/>
  <c r="X26" i="26"/>
  <c r="X34" i="26"/>
  <c r="X42" i="26"/>
  <c r="X50" i="26"/>
  <c r="H51" i="26"/>
  <c r="H35" i="26"/>
  <c r="X19" i="26"/>
  <c r="X35"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T13" i="4" l="1"/>
  <c r="N13" i="4"/>
  <c r="O14" i="4" s="1"/>
  <c r="O15" i="4" s="1"/>
  <c r="I13" i="4"/>
  <c r="B13" i="4"/>
  <c r="U13" i="4"/>
  <c r="U14" i="4" s="1"/>
  <c r="U15" i="4" s="1"/>
  <c r="C13" i="4"/>
  <c r="H13" i="4"/>
  <c r="I14" i="4" s="1"/>
  <c r="I15" i="4" s="1"/>
  <c r="B28" i="4"/>
  <c r="C28" i="4"/>
  <c r="C27" i="4"/>
  <c r="B29" i="4"/>
  <c r="I30" i="26"/>
  <c r="G29" i="26"/>
  <c r="G28" i="26"/>
  <c r="O49" i="2"/>
  <c r="O48" i="2"/>
  <c r="G64" i="2"/>
  <c r="C14" i="4" l="1"/>
  <c r="C15" i="4" s="1"/>
  <c r="I31" i="26"/>
  <c r="G30" i="26"/>
  <c r="T11" i="26"/>
  <c r="H64" i="2"/>
  <c r="R11" i="26" l="1"/>
  <c r="T12" i="26"/>
  <c r="I32" i="26"/>
  <c r="G31" i="26"/>
  <c r="I64" i="2"/>
  <c r="R12" i="26" l="1"/>
  <c r="T13" i="26"/>
  <c r="Y11" i="26"/>
  <c r="G32" i="26"/>
  <c r="I33" i="26"/>
  <c r="J64" i="2"/>
  <c r="W11" i="26" l="1"/>
  <c r="Y12" i="26"/>
  <c r="T14" i="26"/>
  <c r="R13" i="26"/>
  <c r="I34" i="26"/>
  <c r="G33" i="26"/>
  <c r="N11" i="26"/>
  <c r="K64" i="2"/>
  <c r="I35" i="26" l="1"/>
  <c r="G34" i="26"/>
  <c r="W12" i="26"/>
  <c r="Y13" i="26"/>
  <c r="L11" i="26"/>
  <c r="N12" i="26"/>
  <c r="T15" i="26"/>
  <c r="R14" i="26"/>
  <c r="L64" i="2"/>
  <c r="N13" i="26" l="1"/>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sharedStrings.xml><?xml version="1.0" encoding="utf-8"?>
<sst xmlns="http://schemas.openxmlformats.org/spreadsheetml/2006/main" count="451" uniqueCount="180">
  <si>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</si>
  <si>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</si>
  <si>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</si>
  <si>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</si>
  <si>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</si>
  <si>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</si>
  <si>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</si>
  <si>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</si>
  <si>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</si>
  <si>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</si>
  <si>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</si>
  <si>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</si>
  <si>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</si>
  <si>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</si>
  <si>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</si>
  <si>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</si>
  <si>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</si>
  <si>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</si>
  <si>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</si>
  <si>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</si>
  <si>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</si>
  <si>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</si>
  <si>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</si>
  <si>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</si>
  <si>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</si>
  <si>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</si>
  <si>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</si>
  <si>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</si>
  <si>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</si>
  <si>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</si>
  <si>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</si>
  <si>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</si>
  <si>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</si>
  <si>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</si>
  <si>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</si>
  <si>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</si>
  <si>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</si>
  <si>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</si>
  <si>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</si>
  <si>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</si>
  <si>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</si>
  <si>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</si>
  <si>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</si>
  <si>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</si>
  <si>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</si>
  <si>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</si>
  <si>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</si>
  <si>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</si>
  <si>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AL XXX</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</si>
  <si>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</si>
  <si>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</si>
  <si>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</si>
  <si>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</si>
  <si>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</si>
  <si>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</si>
  <si>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</si>
  <si>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</si>
  <si>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</si>
  <si>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</si>
  <si>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</si>
  <si>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</si>
  <si>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</si>
  <si>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</si>
  <si>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</si>
  <si>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</si>
  <si>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</si>
  <si>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</si>
  <si>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</si>
  <si>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</si>
  <si>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</si>
  <si>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</si>
  <si>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</si>
  <si>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</si>
  <si>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</si>
  <si>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</si>
  <si>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</si>
  <si>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</si>
  <si>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</si>
  <si>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</si>
  <si>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</si>
  <si>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</si>
  <si>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</si>
  <si>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</si>
  <si>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</si>
  <si>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</si>
  <si>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</si>
  <si>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</si>
  <si>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</si>
  <si>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</si>
  <si>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</si>
  <si>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</si>
  <si>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</si>
  <si>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</si>
  <si>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</si>
  <si>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</si>
  <si>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</si>
  <si>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</si>
  <si>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</si>
  <si>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</si>
  <si>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</si>
  <si>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</si>
  <si>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</si>
  <si>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</si>
  <si>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</si>
  <si>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</si>
  <si>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</si>
  <si>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</si>
  <si>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</si>
  <si>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</si>
  <si>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</si>
  <si>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</si>
  <si>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</si>
  <si>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</si>
  <si>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</si>
  <si>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</si>
  <si>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</si>
  <si>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</si>
  <si>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</si>
  <si>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</si>
  <si>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</si>
  <si>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</si>
  <si>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</si>
  <si>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</si>
  <si>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</si>
  <si>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</si>
  <si>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</si>
  <si>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</si>
  <si>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</si>
  <si>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</si>
  <si>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</si>
  <si>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</si>
  <si>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</si>
  <si>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</si>
  <si>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</si>
  <si>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</si>
  <si>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</si>
  <si>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</si>
  <si>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</si>
  <si>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</si>
  <si>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</si>
  <si>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</si>
  <si>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</si>
  <si>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</si>
  <si>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</si>
  <si>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</si>
  <si>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</si>
  <si>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</si>
  <si>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</si>
  <si>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</si>
  <si>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</si>
  <si>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</si>
  <si>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</si>
  <si>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</si>
  <si>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</si>
  <si>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</si>
  <si>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</si>
  <si>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</si>
  <si>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</si>
  <si>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</si>
  <si>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</si>
  <si>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</si>
  <si>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</si>
  <si>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</si>
  <si>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</si>
  <si>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Great Oaks Water Company (U-162-W)</t>
  </si>
  <si>
    <t>AL 300-W-A</t>
  </si>
  <si>
    <t>Groundwater Charge Rate Increase</t>
  </si>
  <si>
    <t>AL 315-W</t>
  </si>
  <si>
    <t>AL 307-W</t>
  </si>
  <si>
    <t>A.21-07-002; D.23-04-004</t>
  </si>
  <si>
    <t>GRC Decision (late)</t>
  </si>
  <si>
    <t>AL 316-W</t>
  </si>
  <si>
    <t>Escalation Year 7/1/23 - 6/30/24</t>
  </si>
  <si>
    <t>Attrition Year 7/1/24 - 6/30/25</t>
  </si>
  <si>
    <t>Average (10 ccf/mo.)</t>
  </si>
  <si>
    <t>unknown</t>
  </si>
  <si>
    <t>Unknown</t>
  </si>
  <si>
    <t>Total Bill (Monthly)</t>
  </si>
  <si>
    <t>Non-CAP (Monthly)</t>
  </si>
  <si>
    <t>CAP (Monthly)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</si>
</sst>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m/d/yy;@"/>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2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0" borderId="0" xfId="0" applyNumberFormat="1" applyAlignment="1">
      <alignment horizontal="center"/>
    </xf>
    <xf numFmtId="169" fontId="2" fillId="0" borderId="0" xfId="0" applyNumberFormat="1" applyFont="1" applyAlignment="1">
      <alignment horizontal="center" wrapText="1"/>
    </xf>
    <xf numFmtId="169" fontId="0" fillId="2" borderId="0" xfId="0" applyNumberFormat="1" applyFill="1" applyAlignment="1">
      <alignment horizontal="center"/>
    </xf>
    <xf numFmtId="169" fontId="7" fillId="4" borderId="0" xfId="0"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1" fontId="0" fillId="0" borderId="0" xfId="0" applyNumberFormat="1" applyAlignment="1">
      <alignment horizontal="center"/>
    </xf>
    <xf numFmtId="1" fontId="0" fillId="3" borderId="0" xfId="0" applyNumberFormat="1" applyFill="1" applyAlignment="1">
      <alignment horizontal="center"/>
    </xf>
  </cellXfs>
  <cellStyles count="2">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baseColWidth="10" defaultColWidth="8.83203125" defaultRowHeight="15" x14ac:dyDescent="0.2"/>
  <cols>
    <col min="1" max="1" width="15" customWidth="1"/>
    <col min="9" max="9" width="9.1640625" customWidth="1"/>
  </cols>
  <sheetData>
    <row r="1" spans="1:1" x14ac:dyDescent="0.2">
      <c r="A1" s="44" t="s">
        <v>0</v>
      </c>
    </row>
    <row r="3" spans="1:1" x14ac:dyDescent="0.2">
      <c r="A3" s="44" t="s">
        <v>1</v>
      </c>
    </row>
    <row r="4" spans="1:1" x14ac:dyDescent="0.2">
      <c r="A4" s="19" t="s">
        <v>2</v>
      </c>
    </row>
    <row r="5" spans="1:1" x14ac:dyDescent="0.2">
      <c r="A5" s="45" t="s">
        <v>3</v>
      </c>
    </row>
    <row r="6" spans="1:1" x14ac:dyDescent="0.2">
      <c r="A6" s="46" t="s">
        <v>4</v>
      </c>
    </row>
    <row r="8" spans="1:1" x14ac:dyDescent="0.2">
      <c r="A8" s="6" t="s">
        <v>5</v>
      </c>
    </row>
    <row r="9" spans="1:1" x14ac:dyDescent="0.2">
      <c r="A9" s="47" t="s">
        <v>6</v>
      </c>
    </row>
    <row r="10" spans="1:1" x14ac:dyDescent="0.2">
      <c r="A10" s="47" t="s">
        <v>7</v>
      </c>
    </row>
    <row r="11" spans="1:1" x14ac:dyDescent="0.2">
      <c r="A11" s="48" t="s">
        <v>8</v>
      </c>
    </row>
    <row r="12" spans="1:1" x14ac:dyDescent="0.2">
      <c r="A12" s="48" t="s">
        <v>9</v>
      </c>
    </row>
    <row r="13" spans="1:1" x14ac:dyDescent="0.2">
      <c r="A13" s="48" t="s">
        <v>10</v>
      </c>
    </row>
    <row r="14" spans="1:1" x14ac:dyDescent="0.2">
      <c r="A14" s="48" t="s">
        <v>11</v>
      </c>
    </row>
    <row r="15" spans="1:1" x14ac:dyDescent="0.2">
      <c r="A15" s="47" t="s">
        <v>12</v>
      </c>
    </row>
    <row r="16" spans="1:1" x14ac:dyDescent="0.2">
      <c r="A16" s="48" t="s">
        <v>13</v>
      </c>
    </row>
    <row r="17" spans="1:1" x14ac:dyDescent="0.2">
      <c r="A17" s="48" t="s">
        <v>14</v>
      </c>
    </row>
    <row r="18" spans="1:1" x14ac:dyDescent="0.2">
      <c r="A18" s="48" t="s">
        <v>15</v>
      </c>
    </row>
    <row r="19" spans="1:1" x14ac:dyDescent="0.2">
      <c r="A19" s="48" t="s">
        <v>16</v>
      </c>
    </row>
    <row r="20" spans="1:1" x14ac:dyDescent="0.2">
      <c r="A20" s="48" t="s">
        <v>17</v>
      </c>
    </row>
    <row r="21" spans="1:1" x14ac:dyDescent="0.2">
      <c r="A21" s="47" t="s">
        <v>18</v>
      </c>
    </row>
    <row r="22" spans="1:1" x14ac:dyDescent="0.2">
      <c r="A22" s="47"/>
    </row>
    <row r="23" spans="1:1" x14ac:dyDescent="0.2">
      <c r="A23" s="1" t="s">
        <v>19</v>
      </c>
    </row>
    <row r="24" spans="1:1" x14ac:dyDescent="0.2">
      <c r="A24" s="47" t="s">
        <v>20</v>
      </c>
    </row>
    <row r="25" spans="1:1" x14ac:dyDescent="0.2">
      <c r="A25" s="47" t="s">
        <v>21</v>
      </c>
    </row>
    <row r="26" spans="1:1" x14ac:dyDescent="0.2">
      <c r="A26" s="47" t="s">
        <v>22</v>
      </c>
    </row>
    <row r="27" spans="1:1" x14ac:dyDescent="0.2">
      <c r="A27" s="47" t="s">
        <v>23</v>
      </c>
    </row>
    <row r="28" spans="1:1" x14ac:dyDescent="0.2">
      <c r="A28" s="48" t="s">
        <v>24</v>
      </c>
    </row>
    <row r="40" spans="1:1" x14ac:dyDescent="0.2">
      <c r="A40" s="47"/>
    </row>
  </sheetData>
  <pageMargins left="0.7" right="0.7" top="0.75" bottom="0.75"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90" zoomScaleNormal="190" workbookViewId="0">
      <selection activeCell="D15" sqref="D15"/>
    </sheetView>
  </sheetViews>
  <sheetFormatPr baseColWidth="10" defaultColWidth="8.83203125" defaultRowHeight="15" x14ac:dyDescent="0.2"/>
  <cols>
    <col min="1" max="1" width="74.83203125" customWidth="1"/>
  </cols>
  <sheetData>
    <row r="1" spans="1:1" x14ac:dyDescent="0.2">
      <c r="A1" s="63" t="s">
        <v>25</v>
      </c>
    </row>
    <row r="2" spans="1:1" x14ac:dyDescent="0.2">
      <c r="A2" s="63" t="s">
        <v>160</v>
      </c>
    </row>
    <row r="3" spans="1:1" x14ac:dyDescent="0.2">
      <c r="A3" s="64" t="s">
        <v>161</v>
      </c>
    </row>
    <row r="4" spans="1:1" x14ac:dyDescent="0.2">
      <c r="A4" s="64" t="s">
        <v>26</v>
      </c>
    </row>
    <row r="5" spans="1:1" x14ac:dyDescent="0.2">
      <c r="A5" s="64" t="s">
        <v>163</v>
      </c>
    </row>
    <row r="6" spans="1:1" x14ac:dyDescent="0.2">
      <c r="A6" s="64" t="s">
        <v>162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D2" sqref="D2"/>
    </sheetView>
  </sheetViews>
  <sheetFormatPr baseColWidth="10" defaultColWidth="8.83203125" defaultRowHeight="15" x14ac:dyDescent="0.2"/>
  <cols>
    <col min="1" max="1" width="24.83203125" customWidth="1"/>
    <col min="2" max="2" width="16.33203125" customWidth="1"/>
    <col min="3" max="4" width="11.6640625" customWidth="1"/>
    <col min="5" max="5" width="11" customWidth="1"/>
    <col min="6" max="6" width="10.83203125" customWidth="1"/>
    <col min="7" max="7" width="24.1640625" customWidth="1"/>
    <col min="8" max="9" width="11.83203125" customWidth="1"/>
    <col min="11" max="11" width="19.5" bestFit="1" customWidth="1"/>
    <col min="12" max="12" width="7.5" customWidth="1"/>
    <col min="13" max="13" width="25.33203125" customWidth="1"/>
    <col min="14" max="14" width="11.6640625" customWidth="1"/>
    <col min="16" max="16" width="8.5" bestFit="1" customWidth="1"/>
    <col min="17" max="17" width="11.6640625" customWidth="1"/>
    <col min="18" max="18" width="7.83203125" customWidth="1"/>
    <col min="19" max="19" width="23.6640625" customWidth="1"/>
  </cols>
  <sheetData>
    <row r="1" spans="1:23" x14ac:dyDescent="0.2">
      <c r="A1" s="1" t="s">
        <v>164</v>
      </c>
      <c r="B1" s="1"/>
      <c r="C1" s="1"/>
    </row>
    <row r="2" spans="1:23" x14ac:dyDescent="0.2">
      <c r="A2" s="1"/>
    </row>
    <row r="3" spans="1:23" ht="16" thickBot="1" x14ac:dyDescent="0.25">
      <c r="A3" s="1"/>
      <c r="B3" s="5"/>
      <c r="C3" s="5"/>
      <c r="D3" s="5"/>
    </row>
    <row r="4" spans="1:23" x14ac:dyDescent="0.2">
      <c r="A4" s="107" t="s">
        <v>152</v>
      </c>
      <c r="B4" s="108"/>
      <c r="C4" s="108"/>
      <c r="D4" s="108"/>
      <c r="E4" s="109"/>
      <c r="G4" s="107" t="s">
        <v>149</v>
      </c>
      <c r="H4" s="108"/>
      <c r="I4" s="108"/>
      <c r="J4" s="108"/>
      <c r="K4" s="109"/>
      <c r="M4" s="107" t="s">
        <v>150</v>
      </c>
      <c r="N4" s="108"/>
      <c r="O4" s="108"/>
      <c r="P4" s="108"/>
      <c r="Q4" s="109"/>
      <c r="S4" s="107" t="s">
        <v>151</v>
      </c>
      <c r="T4" s="108"/>
      <c r="U4" s="108"/>
      <c r="V4" s="108"/>
      <c r="W4" s="109"/>
    </row>
    <row r="5" spans="1:23" ht="16" thickBot="1" x14ac:dyDescent="0.25">
      <c r="A5" s="110"/>
      <c r="B5" s="111"/>
      <c r="C5" s="111"/>
      <c r="D5" s="111"/>
      <c r="E5" s="112"/>
      <c r="G5" s="110"/>
      <c r="H5" s="111"/>
      <c r="I5" s="111"/>
      <c r="J5" s="111"/>
      <c r="K5" s="112"/>
      <c r="M5" s="110"/>
      <c r="N5" s="111"/>
      <c r="O5" s="111"/>
      <c r="P5" s="111"/>
      <c r="Q5" s="112"/>
      <c r="S5" s="110"/>
      <c r="T5" s="111"/>
      <c r="U5" s="111"/>
      <c r="V5" s="111"/>
      <c r="W5" s="112"/>
    </row>
    <row r="6" spans="1:23" x14ac:dyDescent="0.2">
      <c r="A6" s="95"/>
      <c r="B6" s="5" t="s">
        <v>30</v>
      </c>
      <c r="D6" s="93"/>
      <c r="E6" s="87"/>
      <c r="G6" s="95"/>
      <c r="H6" s="5" t="s">
        <v>30</v>
      </c>
      <c r="J6" s="93"/>
      <c r="K6" s="87"/>
      <c r="M6" s="95"/>
      <c r="N6" s="5" t="s">
        <v>30</v>
      </c>
      <c r="P6" s="93"/>
      <c r="Q6" s="87"/>
      <c r="S6" s="95"/>
      <c r="T6" s="5" t="s">
        <v>30</v>
      </c>
      <c r="V6" s="93"/>
      <c r="W6" s="87"/>
    </row>
    <row r="7" spans="1:23" ht="16" thickBot="1" x14ac:dyDescent="0.25">
      <c r="A7" s="96" t="str">
        <f>CONCATENATE("Bill Beginning"," ",'Rev Req''t_yrs 1-3'!$E3)</f>
        <v>Bill Beginning 2022</v>
      </c>
      <c r="B7" s="28">
        <v>811.32</v>
      </c>
      <c r="D7" s="93"/>
      <c r="E7" s="88"/>
      <c r="G7" s="96" t="str">
        <f>CONCATENATE("Bill Beginning"," ",'Rev Req''t_yrs 1-3'!$E3)</f>
        <v>Bill Beginning 2022</v>
      </c>
      <c r="H7" s="28">
        <v>647.82000000000005</v>
      </c>
      <c r="J7" s="93"/>
      <c r="K7" s="88"/>
      <c r="M7" s="96" t="str">
        <f>CONCATENATE("Bill Beginning"," ",'Rev Req''t_yrs 1-3'!$E3)</f>
        <v>Bill Beginning 2022</v>
      </c>
      <c r="N7" s="28">
        <v>554.16</v>
      </c>
      <c r="P7" s="93"/>
      <c r="Q7" s="88"/>
      <c r="S7" s="96" t="str">
        <f>CONCATENATE("Bill Beginning"," ",'Rev Req''t_yrs 1-3'!$E3)</f>
        <v>Bill Beginning 2022</v>
      </c>
      <c r="T7" s="28">
        <v>396.48</v>
      </c>
      <c r="V7" s="93"/>
      <c r="W7" s="88"/>
    </row>
    <row r="8" spans="1:23" x14ac:dyDescent="0.2">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ht="16" x14ac:dyDescent="0.2">
      <c r="A9" s="35" t="s">
        <v>156</v>
      </c>
      <c r="B9" s="7">
        <v>811.32</v>
      </c>
      <c r="C9" s="7">
        <f>708.9-B7</f>
        <v>-102.42000000000007</v>
      </c>
      <c r="D9" s="7">
        <f>SUMIFS(Bill_Impact!$F$6:$F$51,Bill_Impact!$D$6:$D$51,Summary!D$8,Bill_Impact!$A$6:$A$51,Summary!$A9)</f>
        <v>0</v>
      </c>
      <c r="E9" s="94">
        <f>SUMIFS(Bill_Impact!$F$6:$F$51,Bill_Impact!$D$6:$D$51,Summary!E$8,Bill_Impact!$A$6:$A$51,Summary!$A9)</f>
        <v>0</v>
      </c>
      <c r="G9" s="35" t="s">
        <v>156</v>
      </c>
      <c r="H9" s="7">
        <f>H7</f>
        <v>647.82000000000005</v>
      </c>
      <c r="I9" s="7">
        <f>561.48-H7</f>
        <v>-86.340000000000032</v>
      </c>
      <c r="J9" s="7">
        <f>SUMIFS(Bill_Impact!$K$6:$K$51,Bill_Impact!$D$6:$D$51,Summary!J$8,Bill_Impact!$A$6:$A$51,Summary!$A9)</f>
        <v>0</v>
      </c>
      <c r="K9" s="94">
        <f>SUMIFS(Bill_Impact!$K$6:$K$51,Bill_Impact!$D$6:$D$51,Summary!K$8,Bill_Impact!$A$6:$A$51,Summary!$A9)</f>
        <v>0</v>
      </c>
      <c r="M9" s="35" t="s">
        <v>156</v>
      </c>
      <c r="N9" s="7">
        <f>N7</f>
        <v>554.16</v>
      </c>
      <c r="O9" s="7">
        <f>474.48-N7</f>
        <v>-79.67999999999995</v>
      </c>
      <c r="P9" s="7">
        <v>0</v>
      </c>
      <c r="Q9" s="94">
        <f>SUMIFS(Bill_Impact!$Q$6:$Q$51,Bill_Impact!$D$6:$D$51,Summary!Q$8,Bill_Impact!$A$6:$A$51,Summary!$A9)</f>
        <v>0</v>
      </c>
      <c r="S9" s="35" t="s">
        <v>156</v>
      </c>
      <c r="T9" s="7">
        <f>T7</f>
        <v>396.48</v>
      </c>
      <c r="U9" s="7">
        <f>332.58-T7</f>
        <v>-63.900000000000034</v>
      </c>
      <c r="V9" s="7">
        <f>SUMIFS(Bill_Impact!$V$6:$V$51,Bill_Impact!$D$6:$D$51,Summary!V$8,Bill_Impact!$A$6:$A$51,Summary!$A9)</f>
        <v>0</v>
      </c>
      <c r="W9" s="94">
        <f>SUMIFS(Bill_Impact!$V$6:$V$51,Bill_Impact!$D$6:$D$51,Summary!W$8,Bill_Impact!$A$6:$A$51,Summary!$A9)</f>
        <v>0</v>
      </c>
    </row>
    <row r="10" spans="1:23" ht="16" x14ac:dyDescent="0.2">
      <c r="A10" s="35" t="s">
        <v>157</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157</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157</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157</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ht="16" x14ac:dyDescent="0.2">
      <c r="A11" s="35" t="s">
        <v>159</v>
      </c>
      <c r="B11" s="7">
        <f>SUMIFS(Bill_Impact!$F$6:$F$51,Bill_Impact!$D$6:$D$51,Summary!B$8,Bill_Impact!$A$6:$A$51,Summary!$A11)</f>
        <v>0</v>
      </c>
      <c r="C11" s="7">
        <f>815.7-708.9</f>
        <v>106.80000000000007</v>
      </c>
      <c r="D11" s="7">
        <f>SUMIFS(Bill_Impact!$F$6:$F$51,Bill_Impact!$D$6:$D$51,Summary!D$8,Bill_Impact!$A$6:$A$51,Summary!$A11)</f>
        <v>0</v>
      </c>
      <c r="E11" s="94">
        <f>SUMIFS(Bill_Impact!$F$6:$F$51,Bill_Impact!$D$6:$D$51,Summary!E$8,Bill_Impact!$A$6:$A$51,Summary!$A11)</f>
        <v>0</v>
      </c>
      <c r="G11" s="35" t="s">
        <v>158</v>
      </c>
      <c r="H11" s="7">
        <f>SUMIFS(Bill_Impact!$K$6:$K$51,Bill_Impact!$D$6:$D$51,Summary!H$8,Bill_Impact!$A$6:$A$51,Summary!$A11)</f>
        <v>0</v>
      </c>
      <c r="I11" s="7">
        <f>656.7-561.48</f>
        <v>95.220000000000027</v>
      </c>
      <c r="J11" s="7">
        <f>SUMIFS(Bill_Impact!$K$6:$K$51,Bill_Impact!$D$6:$D$51,Summary!J$8,Bill_Impact!$A$6:$A$51,Summary!$A11)</f>
        <v>0</v>
      </c>
      <c r="K11" s="94">
        <f>SUMIFS(Bill_Impact!$K$6:$K$51,Bill_Impact!$D$6:$D$51,Summary!K$8,Bill_Impact!$A$6:$A$51,Summary!$A11)</f>
        <v>0</v>
      </c>
      <c r="M11" s="35" t="s">
        <v>158</v>
      </c>
      <c r="N11" s="7">
        <f>SUMIFS(Bill_Impact!$Q$6:$Q$51,Bill_Impact!$D$6:$D$51,Summary!N$8,Bill_Impact!$A$6:$A$51,Summary!$A11)</f>
        <v>0</v>
      </c>
      <c r="O11" s="7">
        <f>551.7-474.48</f>
        <v>77.220000000000027</v>
      </c>
      <c r="P11" s="7">
        <f>SUMIFS(Bill_Impact!$Q$6:$Q$51,Bill_Impact!$D$6:$D$51,Summary!P$8,Bill_Impact!$A$6:$A$51,Summary!$A11)</f>
        <v>0</v>
      </c>
      <c r="Q11" s="94">
        <f>SUMIFS(Bill_Impact!$Q$6:$Q$51,Bill_Impact!$D$6:$D$51,Summary!Q$8,Bill_Impact!$A$6:$A$51,Summary!$A11)</f>
        <v>0</v>
      </c>
      <c r="S11" s="35" t="s">
        <v>158</v>
      </c>
      <c r="T11" s="7">
        <f>SUMIFS(Bill_Impact!$V$6:$V$51,Bill_Impact!$D$6:$D$51,Summary!T$8,Bill_Impact!$A$6:$A$51,Summary!$A11)</f>
        <v>0</v>
      </c>
      <c r="U11" s="7">
        <f>392.7-332.58</f>
        <v>60.120000000000005</v>
      </c>
      <c r="V11" s="7">
        <f>SUMIFS(Bill_Impact!$V$6:$V$51,Bill_Impact!$D$6:$D$51,Summary!V$8,Bill_Impact!$A$6:$A$51,Summary!$A11)</f>
        <v>0</v>
      </c>
      <c r="W11" s="94">
        <f>SUMIFS(Bill_Impact!$V$6:$V$51,Bill_Impact!$D$6:$D$51,Summary!W$8,Bill_Impact!$A$6:$A$51,Summary!$A11)</f>
        <v>0</v>
      </c>
    </row>
    <row r="12" spans="1:23" ht="16" x14ac:dyDescent="0.2">
      <c r="A12" s="35" t="s">
        <v>49</v>
      </c>
      <c r="B12" s="7">
        <f>SUMIFS(Bill_Impact!$F$6:$F$51,Bill_Impact!$D$6:$D$51,Summary!B$8,Bill_Impact!$A$6:$A$51,Summary!$A12)</f>
        <v>0</v>
      </c>
      <c r="C12" s="7">
        <f>SUMIFS(Bill_Impact!$F$6:$F$51,Bill_Impact!$D$6:$D$51,Summary!C$8,Bill_Impact!$A$6:$A$51,Summary!$A12)</f>
        <v>0</v>
      </c>
      <c r="D12" s="7" t="s">
        <v>176</v>
      </c>
      <c r="E12" s="94" t="s">
        <v>176</v>
      </c>
      <c r="G12" s="35" t="s">
        <v>49</v>
      </c>
      <c r="H12" s="7">
        <f>SUMIFS(Bill_Impact!$K$6:$K$51,Bill_Impact!$D$6:$D$51,Summary!H$8,Bill_Impact!$A$6:$A$51,Summary!$A12)</f>
        <v>0</v>
      </c>
      <c r="I12" s="7">
        <f>SUMIFS(Bill_Impact!$K$6:$K$51,Bill_Impact!$D$6:$D$51,Summary!I$8,Bill_Impact!$A$6:$A$51,Summary!$A12)</f>
        <v>0</v>
      </c>
      <c r="J12" s="7" t="s">
        <v>176</v>
      </c>
      <c r="K12" s="94" t="s">
        <v>176</v>
      </c>
      <c r="M12" s="35" t="s">
        <v>49</v>
      </c>
      <c r="N12" s="7">
        <f>SUMIFS(Bill_Impact!$Q$6:$Q$51,Bill_Impact!$D$6:$D$51,Summary!N$8,Bill_Impact!$A$6:$A$51,Summary!$A12)</f>
        <v>0</v>
      </c>
      <c r="O12" s="7">
        <f>SUMIFS(Bill_Impact!$Q$6:$Q$51,Bill_Impact!$D$6:$D$51,Summary!O$8,Bill_Impact!$A$6:$A$51,Summary!$A12)</f>
        <v>0</v>
      </c>
      <c r="P12" s="7" t="s">
        <v>176</v>
      </c>
      <c r="Q12" s="94" t="s">
        <v>176</v>
      </c>
      <c r="S12" s="35" t="s">
        <v>49</v>
      </c>
      <c r="T12" s="7">
        <f>SUMIFS(Bill_Impact!$V$6:$V$51,Bill_Impact!$D$6:$D$51,Summary!T$8,Bill_Impact!$A$6:$A$51,Summary!$A12)</f>
        <v>0</v>
      </c>
      <c r="U12" s="7">
        <f>SUMIFS(Bill_Impact!$V$6:$V$51,Bill_Impact!$D$6:$D$51,Summary!U$8,Bill_Impact!$A$6:$A$51,Summary!$A12)</f>
        <v>0</v>
      </c>
      <c r="V12" s="7" t="s">
        <v>176</v>
      </c>
      <c r="W12" s="94" t="s">
        <v>176</v>
      </c>
    </row>
    <row r="13" spans="1:23" ht="16" thickBot="1" x14ac:dyDescent="0.25">
      <c r="A13" s="25" t="s">
        <v>31</v>
      </c>
      <c r="B13" s="26">
        <f>SUM(B9:B12)</f>
        <v>811.32</v>
      </c>
      <c r="C13" s="26">
        <f>SUM(C9:C12)</f>
        <v>4.3799999999999955</v>
      </c>
      <c r="D13" s="26" t="s">
        <v>176</v>
      </c>
      <c r="E13" s="27" t="s">
        <v>176</v>
      </c>
      <c r="G13" s="25" t="s">
        <v>31</v>
      </c>
      <c r="H13" s="26">
        <f>SUM(H9:H12)</f>
        <v>647.82000000000005</v>
      </c>
      <c r="I13" s="26">
        <f>SUM(I9:I12)</f>
        <v>8.8799999999999955</v>
      </c>
      <c r="J13" s="26" t="s">
        <v>176</v>
      </c>
      <c r="K13" s="27" t="s">
        <v>176</v>
      </c>
      <c r="M13" s="25" t="s">
        <v>31</v>
      </c>
      <c r="N13" s="26">
        <f>SUM(N9:N12)</f>
        <v>554.16</v>
      </c>
      <c r="O13" s="26">
        <f>SUM(O9:O12)</f>
        <v>-2.4599999999999227</v>
      </c>
      <c r="P13" s="26" t="s">
        <v>176</v>
      </c>
      <c r="Q13" s="27" t="s">
        <v>176</v>
      </c>
      <c r="S13" s="25" t="s">
        <v>31</v>
      </c>
      <c r="T13" s="26">
        <f>SUM(T9:T12)</f>
        <v>396.48</v>
      </c>
      <c r="U13" s="26">
        <f>SUM(U9:U12)</f>
        <v>-3.7800000000000296</v>
      </c>
      <c r="V13" s="26" t="s">
        <v>176</v>
      </c>
      <c r="W13" s="27" t="s">
        <v>176</v>
      </c>
    </row>
    <row r="14" spans="1:23" ht="32.25" customHeight="1" x14ac:dyDescent="0.2">
      <c r="A14" s="97" t="s">
        <v>35</v>
      </c>
      <c r="B14" s="100">
        <v>0</v>
      </c>
      <c r="C14" s="100">
        <f>C13/B13</f>
        <v>5.3986096731252712E-3</v>
      </c>
      <c r="D14" s="100" t="s">
        <v>176</v>
      </c>
      <c r="E14" s="101" t="s">
        <v>176</v>
      </c>
      <c r="G14" s="97" t="s">
        <v>35</v>
      </c>
      <c r="H14" s="100">
        <v>0</v>
      </c>
      <c r="I14" s="100">
        <f>I13/H13</f>
        <v>1.370751134574418E-2</v>
      </c>
      <c r="J14" s="100" t="s">
        <v>176</v>
      </c>
      <c r="K14" s="101" t="s">
        <v>176</v>
      </c>
      <c r="M14" s="97" t="s">
        <v>35</v>
      </c>
      <c r="N14" s="100">
        <v>0</v>
      </c>
      <c r="O14" s="100">
        <f>O13/N13</f>
        <v>-4.4391511476828405E-3</v>
      </c>
      <c r="P14" s="100" t="s">
        <v>176</v>
      </c>
      <c r="Q14" s="101" t="s">
        <v>176</v>
      </c>
      <c r="S14" s="97" t="s">
        <v>35</v>
      </c>
      <c r="T14" s="100">
        <v>0</v>
      </c>
      <c r="U14" s="100">
        <f>U13/T13</f>
        <v>-9.5338983050848192E-3</v>
      </c>
      <c r="V14" s="100" t="s">
        <v>176</v>
      </c>
      <c r="W14" s="101" t="s">
        <v>176</v>
      </c>
    </row>
    <row r="15" spans="1:23" ht="33" thickBot="1" x14ac:dyDescent="0.25">
      <c r="A15" s="41" t="s">
        <v>148</v>
      </c>
      <c r="B15" s="98">
        <v>0</v>
      </c>
      <c r="C15" s="98">
        <f>C14</f>
        <v>5.3986096731252712E-3</v>
      </c>
      <c r="D15" s="98" t="s">
        <v>176</v>
      </c>
      <c r="E15" s="99" t="s">
        <v>176</v>
      </c>
      <c r="G15" s="41" t="s">
        <v>148</v>
      </c>
      <c r="H15" s="98">
        <v>0</v>
      </c>
      <c r="I15" s="98">
        <f>I14</f>
        <v>1.370751134574418E-2</v>
      </c>
      <c r="J15" s="98" t="s">
        <v>176</v>
      </c>
      <c r="K15" s="99" t="s">
        <v>176</v>
      </c>
      <c r="M15" s="41" t="s">
        <v>148</v>
      </c>
      <c r="N15" s="98">
        <v>0</v>
      </c>
      <c r="O15" s="98">
        <f>O14</f>
        <v>-4.4391511476828405E-3</v>
      </c>
      <c r="P15" s="98" t="s">
        <v>176</v>
      </c>
      <c r="Q15" s="99" t="s">
        <v>176</v>
      </c>
      <c r="S15" s="41" t="s">
        <v>148</v>
      </c>
      <c r="T15" s="98">
        <v>0</v>
      </c>
      <c r="U15" s="98">
        <f>U14</f>
        <v>-9.5338983050848192E-3</v>
      </c>
      <c r="V15" s="98" t="s">
        <v>176</v>
      </c>
      <c r="W15" s="99" t="s">
        <v>176</v>
      </c>
    </row>
    <row r="16" spans="1:23" x14ac:dyDescent="0.2">
      <c r="A16" s="1"/>
      <c r="B16" s="28"/>
      <c r="C16" s="28"/>
      <c r="D16" s="28"/>
    </row>
    <row r="17" spans="1:10" ht="16" thickBot="1" x14ac:dyDescent="0.25"/>
    <row r="18" spans="1:10" ht="32" x14ac:dyDescent="0.2">
      <c r="A18" s="61" t="str">
        <f>CONCATENATE("Authorized Revenue Req't Beginning"," ",'Rev Req''t_yrs 1-3'!E3)</f>
        <v>Authorized Revenue Req't Beginning 2022</v>
      </c>
      <c r="B18" s="62">
        <f>'Rev Req''t_yrs 1-3'!E4</f>
        <v>21738457</v>
      </c>
      <c r="C18" s="54"/>
      <c r="D18" s="54"/>
      <c r="E18" s="55"/>
    </row>
    <row r="19" spans="1:10" x14ac:dyDescent="0.2">
      <c r="A19" s="53"/>
      <c r="B19" s="113" t="s">
        <v>32</v>
      </c>
      <c r="C19" s="113"/>
      <c r="D19" s="113"/>
      <c r="E19" s="114"/>
    </row>
    <row r="20" spans="1:10" x14ac:dyDescent="0.2">
      <c r="A20" s="10"/>
      <c r="B20" s="86">
        <f>'Rev Req''t_yrs 1-3'!E3</f>
        <v>2022</v>
      </c>
      <c r="C20" s="86">
        <f>'Rev Req''t_yrs 1-3'!F3</f>
        <v>2023</v>
      </c>
      <c r="D20" s="86">
        <f>'Rev Req''t_yrs 1-3'!G3</f>
        <v>2024</v>
      </c>
      <c r="E20" s="85">
        <f>'Rev Req''t_yrs 1-3'!H3</f>
        <v>2025</v>
      </c>
    </row>
    <row r="21" spans="1:10" x14ac:dyDescent="0.2">
      <c r="A21" s="10" t="str">
        <f>'Rev Req''t_yrs 1-3'!M5</f>
        <v>Existing</v>
      </c>
      <c r="B21" s="20">
        <f>'Rev Req''t_yrs 1-3'!N5</f>
        <v>1580458</v>
      </c>
      <c r="C21" s="20">
        <f>'Rev Req''t_yrs 1-3'!O5</f>
        <v>0</v>
      </c>
      <c r="D21" s="20">
        <f>'Rev Req''t_yrs 1-3'!P5</f>
        <v>0</v>
      </c>
      <c r="E21" s="32">
        <f>'Rev Req''t_yrs 1-3'!Q5</f>
        <v>0</v>
      </c>
    </row>
    <row r="22" spans="1:10" x14ac:dyDescent="0.2">
      <c r="A22" s="10" t="str">
        <f>'Rev Req''t_yrs 1-3'!M6</f>
        <v>New</v>
      </c>
      <c r="B22" s="20">
        <f>'Rev Req''t_yrs 1-3'!N6</f>
        <v>0</v>
      </c>
      <c r="C22" s="20">
        <f>'Rev Req''t_yrs 1-3'!O6</f>
        <v>0</v>
      </c>
      <c r="D22" s="20">
        <f>'Rev Req''t_yrs 1-3'!P6</f>
        <v>0</v>
      </c>
      <c r="E22" s="32">
        <f>'Rev Req''t_yrs 1-3'!Q6</f>
        <v>0</v>
      </c>
    </row>
    <row r="23" spans="1:10" x14ac:dyDescent="0.2">
      <c r="A23" s="10" t="str">
        <f>'Rev Req''t_yrs 1-3'!M7</f>
        <v>Pending</v>
      </c>
      <c r="B23" s="20">
        <f>'Rev Req''t_yrs 1-3'!N7</f>
        <v>0</v>
      </c>
      <c r="C23" s="20">
        <f>'Rev Req''t_yrs 1-3'!O7</f>
        <v>2452704</v>
      </c>
      <c r="D23" s="20">
        <f>'Rev Req''t_yrs 1-3'!P7</f>
        <v>0</v>
      </c>
      <c r="E23" s="32">
        <f>'Rev Req''t_yrs 1-3'!Q7</f>
        <v>0</v>
      </c>
    </row>
    <row r="24" spans="1:10" x14ac:dyDescent="0.2">
      <c r="A24" s="10" t="str">
        <f>'Rev Req''t_yrs 1-3'!M8</f>
        <v>Anticipated</v>
      </c>
      <c r="B24" s="20">
        <f>'Rev Req''t_yrs 1-3'!N8</f>
        <v>0</v>
      </c>
      <c r="C24" s="20">
        <f>'Rev Req''t_yrs 1-3'!O8</f>
        <v>0</v>
      </c>
      <c r="D24" s="20" t="s">
        <v>176</v>
      </c>
      <c r="E24" s="32" t="s">
        <v>176</v>
      </c>
    </row>
    <row r="25" spans="1:10" ht="17" thickBot="1" x14ac:dyDescent="0.25">
      <c r="A25" s="50" t="s">
        <v>33</v>
      </c>
      <c r="B25" s="51">
        <f>SUM(B21:B24)</f>
        <v>1580458</v>
      </c>
      <c r="C25" s="51">
        <f>SUM(C21:C24)</f>
        <v>2452704</v>
      </c>
      <c r="D25" s="51" t="s">
        <v>176</v>
      </c>
      <c r="E25" s="52" t="s">
        <v>176</v>
      </c>
    </row>
    <row r="26" spans="1:10" ht="16" thickTop="1" x14ac:dyDescent="0.2">
      <c r="A26" s="35"/>
      <c r="B26" s="18"/>
      <c r="E26" s="11"/>
      <c r="G26" s="1"/>
      <c r="H26" s="28"/>
      <c r="I26" s="28"/>
      <c r="J26" s="28"/>
    </row>
    <row r="27" spans="1:10" ht="32" x14ac:dyDescent="0.2">
      <c r="A27" s="34" t="s">
        <v>35</v>
      </c>
      <c r="B27" s="91">
        <f>B25/B18</f>
        <v>7.2703320203453256E-2</v>
      </c>
      <c r="C27" s="79">
        <f>(C25-B25)/(B28)</f>
        <v>3.7405085099371044E-2</v>
      </c>
      <c r="D27" s="79" t="s">
        <v>176</v>
      </c>
      <c r="E27" s="92" t="s">
        <v>176</v>
      </c>
      <c r="G27" s="1"/>
      <c r="H27" s="28"/>
      <c r="I27" s="28"/>
      <c r="J27" s="28"/>
    </row>
    <row r="28" spans="1:10" ht="32" x14ac:dyDescent="0.2">
      <c r="A28" s="34" t="s">
        <v>34</v>
      </c>
      <c r="B28" s="20">
        <f>B18+B25</f>
        <v>23318915</v>
      </c>
      <c r="C28" s="20">
        <f>B28+C25</f>
        <v>25771619</v>
      </c>
      <c r="D28" s="20" t="s">
        <v>176</v>
      </c>
      <c r="E28" s="32" t="s">
        <v>176</v>
      </c>
      <c r="F28" s="33"/>
    </row>
    <row r="29" spans="1:10" ht="33" thickBot="1" x14ac:dyDescent="0.25">
      <c r="A29" s="41" t="s">
        <v>148</v>
      </c>
      <c r="B29" s="89">
        <f>(B28-B18)/B18</f>
        <v>7.2703320203453256E-2</v>
      </c>
      <c r="C29" s="89">
        <f>(C28-B18)/B18</f>
        <v>0.18553119938549456</v>
      </c>
      <c r="D29" s="89" t="s">
        <v>176</v>
      </c>
      <c r="E29" s="90" t="s">
        <v>176</v>
      </c>
      <c r="F29" s="33"/>
    </row>
    <row r="30" spans="1:10" x14ac:dyDescent="0.2">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130" zoomScaleNormal="130" workbookViewId="0">
      <selection activeCell="F7" sqref="F7"/>
    </sheetView>
  </sheetViews>
  <sheetFormatPr baseColWidth="10" defaultColWidth="8.83203125" defaultRowHeight="15" x14ac:dyDescent="0.2"/>
  <cols>
    <col min="1" max="1" width="33" bestFit="1" customWidth="1"/>
    <col min="2" max="2" width="24.5" customWidth="1"/>
    <col min="3" max="3" width="33.5" customWidth="1"/>
    <col min="4" max="4" width="18.5" style="3" customWidth="1"/>
    <col min="5" max="8" width="18.5" style="20" customWidth="1"/>
    <col min="9" max="9" width="18.5" style="103" customWidth="1"/>
    <col min="10" max="10" width="16.83203125" style="3" customWidth="1"/>
    <col min="11" max="11" width="13.6640625" style="3" bestFit="1" customWidth="1"/>
  </cols>
  <sheetData>
    <row r="1" spans="1:17" x14ac:dyDescent="0.2">
      <c r="A1" s="67" t="s">
        <v>164</v>
      </c>
      <c r="B1" s="1" t="s">
        <v>36</v>
      </c>
      <c r="D1" s="58"/>
    </row>
    <row r="2" spans="1:17" x14ac:dyDescent="0.2">
      <c r="A2" s="67"/>
      <c r="B2" s="1" t="s">
        <v>37</v>
      </c>
      <c r="C2" s="5" t="str">
        <f>CONCATENATE(E3,"-",H3)</f>
        <v>2022-2025</v>
      </c>
      <c r="E2" s="115" t="s">
        <v>38</v>
      </c>
      <c r="F2" s="115"/>
      <c r="G2" s="115"/>
      <c r="H2" s="115"/>
    </row>
    <row r="3" spans="1:17" s="13" customFormat="1" ht="64" x14ac:dyDescent="0.2">
      <c r="A3" s="13" t="s">
        <v>39</v>
      </c>
      <c r="B3" s="13" t="s">
        <v>40</v>
      </c>
      <c r="C3" s="13" t="s">
        <v>41</v>
      </c>
      <c r="D3" s="13" t="s">
        <v>42</v>
      </c>
      <c r="E3" s="13">
        <v>2022</v>
      </c>
      <c r="F3" s="13">
        <v>2023</v>
      </c>
      <c r="G3" s="13">
        <v>2024</v>
      </c>
      <c r="H3" s="13">
        <v>2025</v>
      </c>
      <c r="I3" s="104" t="s">
        <v>43</v>
      </c>
      <c r="J3" s="13" t="s">
        <v>44</v>
      </c>
      <c r="K3" s="13" t="s">
        <v>45</v>
      </c>
    </row>
    <row r="4" spans="1:17" x14ac:dyDescent="0.2">
      <c r="A4" s="29" t="s">
        <v>155</v>
      </c>
      <c r="B4" s="29" t="s">
        <v>165</v>
      </c>
      <c r="C4" s="29" t="s">
        <v>166</v>
      </c>
      <c r="D4" s="31" t="s">
        <v>47</v>
      </c>
      <c r="E4" s="30">
        <v>21738457</v>
      </c>
      <c r="F4" s="30"/>
      <c r="G4" s="30"/>
      <c r="H4" s="30"/>
      <c r="I4" s="102">
        <v>44349</v>
      </c>
      <c r="J4" s="69">
        <v>44378</v>
      </c>
      <c r="K4" s="69">
        <v>44742</v>
      </c>
    </row>
    <row r="5" spans="1:17" x14ac:dyDescent="0.2">
      <c r="A5" s="19" t="s">
        <v>156</v>
      </c>
      <c r="B5" s="19" t="s">
        <v>168</v>
      </c>
      <c r="C5" s="19" t="s">
        <v>166</v>
      </c>
      <c r="D5" s="22" t="s">
        <v>47</v>
      </c>
      <c r="E5" s="75">
        <f>23318915-21738457</f>
        <v>1580458</v>
      </c>
      <c r="F5" s="75"/>
      <c r="G5" s="75"/>
      <c r="H5" s="75"/>
      <c r="I5" s="105">
        <v>44693</v>
      </c>
      <c r="J5" s="21">
        <v>44743</v>
      </c>
      <c r="K5" s="21">
        <v>45107</v>
      </c>
      <c r="M5" s="3" t="s">
        <v>156</v>
      </c>
      <c r="N5" s="20">
        <f>SUMIF($A$5:$A50,$M5,E$5:E50)</f>
        <v>1580458</v>
      </c>
      <c r="O5" s="20">
        <f>SUMIF($A$5:$A50,$M5,F$5:F50)</f>
        <v>0</v>
      </c>
      <c r="P5" s="20">
        <f>SUMIF($A$5:$A50,$M5,G$5:G50)</f>
        <v>0</v>
      </c>
      <c r="Q5" s="20">
        <f>SUMIF($A$5:$A50,$M5,H$5:H50)</f>
        <v>0</v>
      </c>
    </row>
    <row r="6" spans="1:17" x14ac:dyDescent="0.2">
      <c r="A6" s="19" t="s">
        <v>129</v>
      </c>
      <c r="B6" s="19" t="s">
        <v>169</v>
      </c>
      <c r="C6" s="19" t="s">
        <v>170</v>
      </c>
      <c r="D6" s="22" t="s">
        <v>47</v>
      </c>
      <c r="E6" s="22"/>
      <c r="F6" s="75">
        <f>22255961-23318915</f>
        <v>-1062954</v>
      </c>
      <c r="G6" s="75">
        <f>23796965-22255961</f>
        <v>1541004</v>
      </c>
      <c r="H6" s="75">
        <f>25456727-23796965</f>
        <v>1659762</v>
      </c>
      <c r="I6" s="105">
        <v>44378</v>
      </c>
      <c r="J6" s="21">
        <v>45063</v>
      </c>
      <c r="K6" s="21">
        <v>45838</v>
      </c>
      <c r="M6" s="3" t="s">
        <v>157</v>
      </c>
      <c r="N6" s="20">
        <f>SUMIF($A$5:$A51,$M6,E$5:E51)</f>
        <v>0</v>
      </c>
      <c r="O6" s="20">
        <f>SUMIF($A$5:$A51,$M6,F$5:F51)</f>
        <v>0</v>
      </c>
      <c r="P6" s="20">
        <f>SUMIF($A$5:$A51,$M6,G$5:G51)</f>
        <v>0</v>
      </c>
      <c r="Q6" s="20">
        <f>SUMIF($A$5:$A51,$M6,H$5:H51)</f>
        <v>0</v>
      </c>
    </row>
    <row r="7" spans="1:17" x14ac:dyDescent="0.2">
      <c r="A7" s="19" t="s">
        <v>159</v>
      </c>
      <c r="B7" s="19" t="s">
        <v>167</v>
      </c>
      <c r="C7" s="19" t="s">
        <v>172</v>
      </c>
      <c r="D7" s="22" t="s">
        <v>47</v>
      </c>
      <c r="E7" s="75"/>
      <c r="F7" s="75">
        <f>23004183-22255961</f>
        <v>748222</v>
      </c>
      <c r="G7" s="75"/>
      <c r="H7" s="75"/>
      <c r="I7" s="105">
        <v>45055</v>
      </c>
      <c r="J7" s="21">
        <v>45108</v>
      </c>
      <c r="K7" s="21">
        <v>45473</v>
      </c>
      <c r="M7" s="3" t="s">
        <v>159</v>
      </c>
      <c r="N7" s="20">
        <f>SUMIF($A$5:$A51,$M7,E$5:E51)</f>
        <v>0</v>
      </c>
      <c r="O7" s="20">
        <f>SUMIF($A$5:$A51,$M7,F$5:F51)</f>
        <v>2452704</v>
      </c>
      <c r="P7" s="20">
        <f>SUMIF($A$5:$A51,$M7,G$5:G51)</f>
        <v>0</v>
      </c>
      <c r="Q7" s="20">
        <f>SUMIF($A$5:$A51,$M7,H$5:H51)</f>
        <v>0</v>
      </c>
    </row>
    <row r="8" spans="1:17" x14ac:dyDescent="0.2">
      <c r="A8" s="19" t="s">
        <v>159</v>
      </c>
      <c r="B8" s="19" t="s">
        <v>171</v>
      </c>
      <c r="C8" s="19" t="s">
        <v>166</v>
      </c>
      <c r="D8" s="22" t="s">
        <v>47</v>
      </c>
      <c r="E8" s="75"/>
      <c r="F8" s="75">
        <v>1704482</v>
      </c>
      <c r="G8" s="75"/>
      <c r="H8" s="75"/>
      <c r="I8" s="105">
        <v>45064</v>
      </c>
      <c r="J8" s="21">
        <v>45108</v>
      </c>
      <c r="K8" s="21">
        <v>45473</v>
      </c>
      <c r="M8" s="3" t="s">
        <v>49</v>
      </c>
      <c r="N8" s="20">
        <f>SUMIF($A$5:$A55,$M8,E$5:E55)</f>
        <v>0</v>
      </c>
      <c r="O8" s="20">
        <f>SUMIF($A$5:$A55,$M8,F$5:F55)</f>
        <v>0</v>
      </c>
      <c r="P8" s="20">
        <f>SUMIF($A$5:$A55,$M8,G$5:G55)</f>
        <v>0</v>
      </c>
      <c r="Q8" s="20">
        <f>SUMIF($A$5:$A55,$M8,H$5:H55)</f>
        <v>0</v>
      </c>
    </row>
    <row r="9" spans="1:17" x14ac:dyDescent="0.2">
      <c r="A9" s="19" t="s">
        <v>49</v>
      </c>
      <c r="B9" s="19" t="s">
        <v>48</v>
      </c>
      <c r="C9" s="19" t="s">
        <v>173</v>
      </c>
      <c r="D9" s="22" t="s">
        <v>47</v>
      </c>
      <c r="E9" s="75"/>
      <c r="F9" s="75"/>
      <c r="G9" s="75" t="s">
        <v>175</v>
      </c>
      <c r="H9" s="75"/>
      <c r="I9" s="105">
        <v>45427</v>
      </c>
      <c r="J9" s="21">
        <v>45474</v>
      </c>
      <c r="K9" s="21">
        <v>45838</v>
      </c>
    </row>
    <row r="10" spans="1:17" x14ac:dyDescent="0.2">
      <c r="A10" s="19"/>
      <c r="B10" s="19"/>
      <c r="C10" s="19"/>
      <c r="D10" s="22"/>
      <c r="E10" s="75"/>
      <c r="F10" s="75"/>
      <c r="G10" s="75"/>
      <c r="H10" s="75"/>
      <c r="I10" s="105"/>
      <c r="J10" s="21"/>
      <c r="K10" s="22"/>
    </row>
    <row r="11" spans="1:17" x14ac:dyDescent="0.2">
      <c r="A11" s="19"/>
      <c r="B11" s="19"/>
      <c r="C11" s="19"/>
      <c r="D11" s="22"/>
      <c r="E11" s="75"/>
      <c r="F11" s="75"/>
      <c r="G11" s="75"/>
      <c r="H11" s="75"/>
      <c r="I11" s="105"/>
      <c r="J11" s="22"/>
      <c r="K11" s="22"/>
    </row>
    <row r="12" spans="1:17" x14ac:dyDescent="0.2">
      <c r="A12" s="19"/>
      <c r="B12" s="19"/>
      <c r="C12" s="19"/>
      <c r="D12" s="22"/>
      <c r="E12" s="75"/>
      <c r="F12" s="75"/>
      <c r="G12" s="75"/>
      <c r="H12" s="75"/>
      <c r="I12" s="105"/>
      <c r="J12" s="22"/>
      <c r="K12" s="22"/>
      <c r="M12" s="3"/>
    </row>
    <row r="13" spans="1:17" x14ac:dyDescent="0.2">
      <c r="A13" s="19"/>
      <c r="B13" s="19"/>
      <c r="C13" s="19"/>
      <c r="D13" s="22"/>
      <c r="E13" s="75"/>
      <c r="F13" s="75"/>
      <c r="G13" s="75"/>
      <c r="H13" s="75"/>
      <c r="I13" s="105"/>
      <c r="J13" s="22"/>
      <c r="K13" s="22"/>
    </row>
    <row r="14" spans="1:17" x14ac:dyDescent="0.2">
      <c r="A14" s="19"/>
      <c r="B14" s="19"/>
      <c r="C14" s="19"/>
      <c r="D14" s="22"/>
      <c r="E14" s="75"/>
      <c r="F14" s="75"/>
      <c r="G14" s="75"/>
      <c r="H14" s="75"/>
      <c r="I14" s="105"/>
      <c r="J14" s="22"/>
      <c r="K14" s="22"/>
    </row>
    <row r="15" spans="1:17" x14ac:dyDescent="0.2">
      <c r="A15" s="19"/>
      <c r="B15" s="19"/>
      <c r="C15" s="19"/>
      <c r="D15" s="22"/>
      <c r="E15" s="75"/>
      <c r="F15" s="75"/>
      <c r="G15" s="75"/>
      <c r="H15" s="75"/>
      <c r="I15" s="105"/>
      <c r="J15" s="22"/>
      <c r="K15" s="22"/>
    </row>
    <row r="16" spans="1:17" x14ac:dyDescent="0.2">
      <c r="A16" s="19"/>
      <c r="B16" s="19"/>
      <c r="C16" s="19"/>
      <c r="D16" s="22"/>
      <c r="E16" s="75"/>
      <c r="F16" s="75"/>
      <c r="G16" s="75"/>
      <c r="H16" s="75"/>
      <c r="I16" s="105"/>
      <c r="J16" s="22"/>
      <c r="K16" s="22"/>
    </row>
    <row r="17" spans="1:11" x14ac:dyDescent="0.2">
      <c r="A17" s="19"/>
      <c r="B17" s="19"/>
      <c r="C17" s="19"/>
      <c r="D17" s="22"/>
      <c r="E17" s="75"/>
      <c r="F17" s="75"/>
      <c r="G17" s="75"/>
      <c r="H17" s="75"/>
      <c r="I17" s="105"/>
      <c r="J17" s="22"/>
      <c r="K17" s="22"/>
    </row>
    <row r="18" spans="1:11" x14ac:dyDescent="0.2">
      <c r="A18" s="19"/>
      <c r="B18" s="19"/>
      <c r="C18" s="19"/>
      <c r="D18" s="22"/>
      <c r="E18" s="75"/>
      <c r="F18" s="75"/>
      <c r="G18" s="75"/>
      <c r="H18" s="75"/>
      <c r="I18" s="105"/>
      <c r="J18" s="22"/>
      <c r="K18" s="22"/>
    </row>
    <row r="19" spans="1:11" x14ac:dyDescent="0.2">
      <c r="A19" s="19"/>
      <c r="B19" s="19"/>
      <c r="C19" s="19"/>
      <c r="D19" s="22"/>
      <c r="E19" s="75"/>
      <c r="F19" s="75"/>
      <c r="G19" s="75"/>
      <c r="H19" s="75"/>
      <c r="I19" s="105"/>
      <c r="J19" s="22"/>
      <c r="K19" s="22"/>
    </row>
    <row r="20" spans="1:11" x14ac:dyDescent="0.2">
      <c r="A20" s="19"/>
      <c r="B20" s="19"/>
      <c r="C20" s="19"/>
      <c r="D20" s="22"/>
      <c r="E20" s="75"/>
      <c r="F20" s="75"/>
      <c r="G20" s="75"/>
      <c r="H20" s="75"/>
      <c r="I20" s="105"/>
      <c r="J20" s="22"/>
      <c r="K20" s="22"/>
    </row>
    <row r="21" spans="1:11" x14ac:dyDescent="0.2">
      <c r="A21" s="19"/>
      <c r="B21" s="19"/>
      <c r="C21" s="19"/>
      <c r="D21" s="22"/>
      <c r="E21" s="75"/>
      <c r="F21" s="75"/>
      <c r="G21" s="75"/>
      <c r="H21" s="75"/>
      <c r="I21" s="105"/>
      <c r="J21" s="22"/>
      <c r="K21" s="22"/>
    </row>
    <row r="22" spans="1:11" x14ac:dyDescent="0.2">
      <c r="A22" s="19"/>
      <c r="B22" s="19"/>
      <c r="C22" s="19"/>
      <c r="D22" s="22"/>
      <c r="E22" s="75"/>
      <c r="F22" s="75"/>
      <c r="G22" s="75"/>
      <c r="H22" s="75"/>
      <c r="I22" s="105"/>
      <c r="J22" s="22"/>
      <c r="K22" s="22"/>
    </row>
    <row r="23" spans="1:11" x14ac:dyDescent="0.2">
      <c r="A23" s="19"/>
      <c r="B23" s="19"/>
      <c r="C23" s="19"/>
      <c r="D23" s="22"/>
      <c r="E23" s="75"/>
      <c r="F23" s="75"/>
      <c r="G23" s="75"/>
      <c r="H23" s="75"/>
      <c r="I23" s="105"/>
      <c r="J23" s="22"/>
      <c r="K23" s="22"/>
    </row>
    <row r="24" spans="1:11" x14ac:dyDescent="0.2">
      <c r="A24" s="19"/>
      <c r="B24" s="19"/>
      <c r="C24" s="19"/>
      <c r="D24" s="22"/>
      <c r="E24" s="75"/>
      <c r="F24" s="75"/>
      <c r="G24" s="75"/>
      <c r="H24" s="75"/>
      <c r="I24" s="105"/>
      <c r="J24" s="22"/>
      <c r="K24" s="22"/>
    </row>
    <row r="25" spans="1:11" x14ac:dyDescent="0.2">
      <c r="A25" s="19"/>
      <c r="B25" s="19"/>
      <c r="C25" s="19"/>
      <c r="D25" s="22"/>
      <c r="E25" s="75"/>
      <c r="F25" s="75"/>
      <c r="G25" s="75"/>
      <c r="H25" s="75"/>
      <c r="I25" s="105"/>
      <c r="J25" s="22"/>
      <c r="K25" s="22"/>
    </row>
    <row r="26" spans="1:11" x14ac:dyDescent="0.2">
      <c r="A26" s="19"/>
      <c r="B26" s="19"/>
      <c r="C26" s="19"/>
      <c r="D26" s="22"/>
      <c r="E26" s="75"/>
      <c r="F26" s="75"/>
      <c r="G26" s="75"/>
      <c r="H26" s="75"/>
      <c r="I26" s="105"/>
      <c r="J26" s="22"/>
      <c r="K26" s="22"/>
    </row>
    <row r="27" spans="1:11" x14ac:dyDescent="0.2">
      <c r="A27" s="19"/>
      <c r="B27" s="19"/>
      <c r="C27" s="19"/>
      <c r="D27" s="22"/>
      <c r="E27" s="75"/>
      <c r="F27" s="75"/>
      <c r="G27" s="75"/>
      <c r="H27" s="75"/>
      <c r="I27" s="105"/>
      <c r="J27" s="22"/>
      <c r="K27" s="22"/>
    </row>
    <row r="28" spans="1:11" x14ac:dyDescent="0.2">
      <c r="A28" s="19"/>
      <c r="B28" s="19"/>
      <c r="C28" s="19"/>
      <c r="D28" s="22"/>
      <c r="E28" s="75"/>
      <c r="F28" s="75"/>
      <c r="G28" s="75"/>
      <c r="H28" s="75"/>
      <c r="I28" s="105"/>
      <c r="J28" s="22"/>
      <c r="K28" s="22"/>
    </row>
    <row r="29" spans="1:11" x14ac:dyDescent="0.2">
      <c r="A29" s="19"/>
      <c r="B29" s="19"/>
      <c r="C29" s="19"/>
      <c r="D29" s="22"/>
      <c r="E29" s="75"/>
      <c r="F29" s="75"/>
      <c r="G29" s="75"/>
      <c r="H29" s="75"/>
      <c r="I29" s="105"/>
      <c r="J29" s="22"/>
      <c r="K29" s="22"/>
    </row>
    <row r="30" spans="1:11" x14ac:dyDescent="0.2">
      <c r="A30" s="19"/>
      <c r="B30" s="19"/>
      <c r="C30" s="19"/>
      <c r="D30" s="22"/>
      <c r="E30" s="75"/>
      <c r="F30" s="75"/>
      <c r="G30" s="75"/>
      <c r="H30" s="75"/>
      <c r="I30" s="105"/>
      <c r="J30" s="22"/>
      <c r="K30" s="22"/>
    </row>
    <row r="31" spans="1:11" x14ac:dyDescent="0.2">
      <c r="A31" s="19"/>
      <c r="B31" s="19"/>
      <c r="C31" s="19"/>
      <c r="D31" s="22"/>
      <c r="E31" s="75"/>
      <c r="F31" s="75"/>
      <c r="G31" s="75"/>
      <c r="H31" s="75"/>
      <c r="I31" s="105"/>
      <c r="J31" s="22"/>
      <c r="K31" s="22"/>
    </row>
    <row r="32" spans="1:11" x14ac:dyDescent="0.2">
      <c r="A32" s="19"/>
      <c r="B32" s="19"/>
      <c r="C32" s="19"/>
      <c r="D32" s="22"/>
      <c r="E32" s="75"/>
      <c r="F32" s="75"/>
      <c r="G32" s="75"/>
      <c r="H32" s="75"/>
      <c r="I32" s="105"/>
      <c r="J32" s="22"/>
      <c r="K32" s="22"/>
    </row>
    <row r="33" spans="1:11" x14ac:dyDescent="0.2">
      <c r="A33" s="19"/>
      <c r="B33" s="19"/>
      <c r="C33" s="19"/>
      <c r="D33" s="22"/>
      <c r="E33" s="75"/>
      <c r="F33" s="75"/>
      <c r="G33" s="75"/>
      <c r="H33" s="75"/>
      <c r="I33" s="105"/>
      <c r="J33" s="22"/>
      <c r="K33" s="22"/>
    </row>
    <row r="34" spans="1:11" x14ac:dyDescent="0.2">
      <c r="A34" s="19"/>
      <c r="B34" s="19"/>
      <c r="C34" s="19"/>
      <c r="D34" s="22"/>
      <c r="E34" s="75"/>
      <c r="F34" s="75"/>
      <c r="G34" s="75"/>
      <c r="H34" s="75"/>
      <c r="I34" s="105"/>
      <c r="J34" s="22"/>
      <c r="K34" s="22"/>
    </row>
    <row r="35" spans="1:11" x14ac:dyDescent="0.2">
      <c r="A35" s="19"/>
      <c r="B35" s="19"/>
      <c r="C35" s="19"/>
      <c r="D35" s="22"/>
      <c r="E35" s="75"/>
      <c r="F35" s="75"/>
      <c r="G35" s="75"/>
      <c r="H35" s="75"/>
      <c r="I35" s="105"/>
      <c r="J35" s="22"/>
      <c r="K35" s="22"/>
    </row>
    <row r="36" spans="1:11" x14ac:dyDescent="0.2">
      <c r="A36" s="19"/>
      <c r="B36" s="19"/>
      <c r="C36" s="19"/>
      <c r="D36" s="22"/>
      <c r="E36" s="75"/>
      <c r="F36" s="75"/>
      <c r="G36" s="75"/>
      <c r="H36" s="75"/>
      <c r="I36" s="105"/>
      <c r="J36" s="22"/>
      <c r="K36" s="22"/>
    </row>
    <row r="37" spans="1:11" x14ac:dyDescent="0.2">
      <c r="A37" s="19"/>
      <c r="B37" s="19"/>
      <c r="C37" s="19"/>
      <c r="D37" s="22"/>
      <c r="E37" s="75"/>
      <c r="F37" s="75"/>
      <c r="G37" s="75"/>
      <c r="H37" s="75"/>
      <c r="I37" s="105"/>
      <c r="J37" s="22"/>
      <c r="K37" s="22"/>
    </row>
    <row r="38" spans="1:11" x14ac:dyDescent="0.2">
      <c r="A38" s="19"/>
      <c r="B38" s="19"/>
      <c r="C38" s="19"/>
      <c r="D38" s="22"/>
      <c r="E38" s="75"/>
      <c r="F38" s="75"/>
      <c r="G38" s="75"/>
      <c r="H38" s="75"/>
      <c r="I38" s="105"/>
      <c r="J38" s="22"/>
      <c r="K38" s="22"/>
    </row>
    <row r="39" spans="1:11" x14ac:dyDescent="0.2">
      <c r="A39" s="19"/>
      <c r="B39" s="19"/>
      <c r="C39" s="19"/>
      <c r="D39" s="22"/>
      <c r="E39" s="75"/>
      <c r="F39" s="75"/>
      <c r="G39" s="75"/>
      <c r="H39" s="75"/>
      <c r="I39" s="105"/>
      <c r="J39" s="22"/>
      <c r="K39" s="22"/>
    </row>
    <row r="40" spans="1:11" x14ac:dyDescent="0.2">
      <c r="A40" s="19"/>
      <c r="B40" s="19"/>
      <c r="C40" s="19"/>
      <c r="D40" s="22"/>
      <c r="E40" s="75"/>
      <c r="F40" s="75"/>
      <c r="G40" s="75"/>
      <c r="H40" s="75"/>
      <c r="I40" s="105"/>
      <c r="J40" s="22"/>
      <c r="K40" s="22"/>
    </row>
    <row r="41" spans="1:11" x14ac:dyDescent="0.2">
      <c r="A41" s="19"/>
      <c r="B41" s="19"/>
      <c r="C41" s="19"/>
      <c r="D41" s="22"/>
      <c r="E41" s="75"/>
      <c r="F41" s="75"/>
      <c r="G41" s="75"/>
      <c r="H41" s="75"/>
      <c r="I41" s="105"/>
      <c r="J41" s="22"/>
      <c r="K41" s="22"/>
    </row>
    <row r="42" spans="1:11" x14ac:dyDescent="0.2">
      <c r="A42" s="19"/>
      <c r="B42" s="19"/>
      <c r="C42" s="19"/>
      <c r="D42" s="22"/>
      <c r="E42" s="75"/>
      <c r="F42" s="75"/>
      <c r="G42" s="75"/>
      <c r="H42" s="75"/>
      <c r="I42" s="105"/>
      <c r="J42" s="22"/>
      <c r="K42" s="22"/>
    </row>
    <row r="43" spans="1:11" x14ac:dyDescent="0.2">
      <c r="A43" s="19"/>
      <c r="B43" s="19"/>
      <c r="C43" s="19"/>
      <c r="D43" s="22"/>
      <c r="E43" s="75"/>
      <c r="F43" s="75"/>
      <c r="G43" s="75"/>
      <c r="H43" s="75"/>
      <c r="I43" s="105"/>
      <c r="J43" s="22"/>
      <c r="K43" s="22"/>
    </row>
    <row r="44" spans="1:11" x14ac:dyDescent="0.2">
      <c r="A44" s="19"/>
      <c r="B44" s="19"/>
      <c r="C44" s="19"/>
      <c r="D44" s="22"/>
      <c r="E44" s="75"/>
      <c r="F44" s="75"/>
      <c r="G44" s="75"/>
      <c r="H44" s="75"/>
      <c r="I44" s="105"/>
      <c r="J44" s="22"/>
      <c r="K44" s="22"/>
    </row>
    <row r="45" spans="1:11" x14ac:dyDescent="0.2">
      <c r="A45" s="19"/>
      <c r="B45" s="19"/>
      <c r="C45" s="19"/>
      <c r="D45" s="22"/>
      <c r="E45" s="75"/>
      <c r="F45" s="75"/>
      <c r="G45" s="75"/>
      <c r="H45" s="75"/>
      <c r="I45" s="105"/>
      <c r="J45" s="22"/>
      <c r="K45" s="22"/>
    </row>
    <row r="46" spans="1:11" x14ac:dyDescent="0.2">
      <c r="A46" s="19"/>
      <c r="B46" s="19"/>
      <c r="C46" s="19"/>
      <c r="D46" s="22"/>
      <c r="E46" s="75"/>
      <c r="F46" s="75"/>
      <c r="G46" s="75"/>
      <c r="H46" s="75"/>
      <c r="I46" s="105"/>
      <c r="J46" s="22"/>
      <c r="K46" s="22"/>
    </row>
    <row r="47" spans="1:11" x14ac:dyDescent="0.2">
      <c r="A47" s="19"/>
      <c r="B47" s="19"/>
      <c r="C47" s="19"/>
      <c r="D47" s="22"/>
      <c r="E47" s="75"/>
      <c r="F47" s="75"/>
      <c r="G47" s="75"/>
      <c r="H47" s="75"/>
      <c r="I47" s="105"/>
      <c r="J47" s="22"/>
      <c r="K47" s="22"/>
    </row>
    <row r="48" spans="1:11" x14ac:dyDescent="0.2">
      <c r="A48" s="19"/>
      <c r="B48" s="19"/>
      <c r="C48" s="19"/>
      <c r="D48" s="22"/>
      <c r="E48" s="75"/>
      <c r="F48" s="75"/>
      <c r="G48" s="75"/>
      <c r="H48" s="75"/>
      <c r="I48" s="105"/>
      <c r="J48" s="22"/>
      <c r="K48" s="22"/>
    </row>
    <row r="49" spans="1:11" x14ac:dyDescent="0.2">
      <c r="A49" s="19"/>
      <c r="B49" s="19"/>
      <c r="C49" s="19"/>
      <c r="D49" s="22"/>
      <c r="E49" s="75"/>
      <c r="F49" s="75"/>
      <c r="G49" s="75"/>
      <c r="H49" s="75"/>
      <c r="I49" s="105"/>
      <c r="J49" s="22"/>
      <c r="K49" s="22"/>
    </row>
    <row r="50" spans="1:11" x14ac:dyDescent="0.2">
      <c r="A50" s="19"/>
      <c r="B50" s="19"/>
      <c r="C50" s="19"/>
      <c r="D50" s="22"/>
      <c r="E50" s="75"/>
      <c r="F50" s="75"/>
      <c r="G50" s="75"/>
      <c r="H50" s="75"/>
      <c r="I50" s="105"/>
      <c r="J50" s="22"/>
      <c r="K50" s="22"/>
    </row>
    <row r="51" spans="1:11" x14ac:dyDescent="0.2">
      <c r="A51" s="81" t="s">
        <v>51</v>
      </c>
      <c r="B51" s="81" t="s">
        <v>51</v>
      </c>
      <c r="C51" s="81" t="s">
        <v>51</v>
      </c>
      <c r="D51" s="81" t="s">
        <v>51</v>
      </c>
      <c r="E51" s="81"/>
      <c r="F51" s="81"/>
      <c r="G51" s="81"/>
      <c r="H51" s="81"/>
      <c r="I51" s="106"/>
      <c r="J51" s="81" t="s">
        <v>51</v>
      </c>
      <c r="K51" s="81" t="s">
        <v>51</v>
      </c>
    </row>
    <row r="52" spans="1:11" x14ac:dyDescent="0.2">
      <c r="D52" s="71" t="s">
        <v>31</v>
      </c>
      <c r="E52" s="20">
        <f>SUM(E5:E50)</f>
        <v>1580458</v>
      </c>
      <c r="F52" s="20">
        <f t="shared" ref="F52:H52" si="0">SUM(F5:F50)</f>
        <v>1389750</v>
      </c>
      <c r="G52" s="20">
        <f t="shared" si="0"/>
        <v>1541004</v>
      </c>
      <c r="H52" s="20">
        <f t="shared" si="0"/>
        <v>1659762</v>
      </c>
    </row>
    <row r="53" spans="1:11" x14ac:dyDescent="0.2">
      <c r="D53" s="71"/>
      <c r="E53" s="79"/>
      <c r="F53" s="80"/>
      <c r="G53" s="23"/>
      <c r="H53" s="23"/>
    </row>
    <row r="54" spans="1:11" x14ac:dyDescent="0.2">
      <c r="C54" t="s">
        <v>52</v>
      </c>
      <c r="D54" s="78"/>
      <c r="E54" s="79"/>
      <c r="F54"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tabSelected="1" topLeftCell="G1" zoomScale="130" zoomScaleNormal="130" workbookViewId="0">
      <selection activeCell="O9" sqref="O9"/>
    </sheetView>
  </sheetViews>
  <sheetFormatPr baseColWidth="10" defaultColWidth="8.83203125" defaultRowHeight="15" x14ac:dyDescent="0.2"/>
  <cols>
    <col min="1" max="1" width="33" bestFit="1" customWidth="1"/>
    <col min="2" max="3" width="30.1640625" style="3" customWidth="1"/>
    <col min="4" max="4" width="13.6640625" style="3" customWidth="1"/>
    <col min="5" max="5" width="22.5" style="7" bestFit="1" customWidth="1"/>
    <col min="6" max="6" width="22.1640625" style="3" bestFit="1" customWidth="1"/>
    <col min="7" max="7" width="15.83203125" style="23" customWidth="1"/>
    <col min="8" max="9" width="13.5" style="23" customWidth="1"/>
    <col min="10" max="10" width="22.5" style="7" bestFit="1" customWidth="1"/>
    <col min="11" max="11" width="22.1640625" style="3" bestFit="1" customWidth="1"/>
    <col min="12" max="12" width="14.83203125" style="3" customWidth="1"/>
    <col min="13" max="13" width="13.83203125" customWidth="1"/>
    <col min="14" max="14" width="13.5" style="23" customWidth="1"/>
    <col min="15" max="15" width="13.6640625" style="3" customWidth="1"/>
    <col min="16" max="16" width="22.5" style="7" bestFit="1" customWidth="1"/>
    <col min="17" max="17" width="22.1640625" style="3" bestFit="1" customWidth="1"/>
    <col min="18" max="18" width="15.83203125" style="23" customWidth="1"/>
    <col min="19" max="20" width="13.5" style="23" customWidth="1"/>
    <col min="21" max="21" width="22.5" style="7" bestFit="1" customWidth="1"/>
    <col min="22" max="22" width="22.1640625" style="3" bestFit="1" customWidth="1"/>
    <col min="23" max="23" width="14.83203125" style="3" customWidth="1"/>
    <col min="24" max="24" width="13.83203125" customWidth="1"/>
    <col min="25" max="25" width="13.5" style="23" customWidth="1"/>
  </cols>
  <sheetData>
    <row r="1" spans="1:26" x14ac:dyDescent="0.2">
      <c r="A1" s="1" t="str">
        <f>'Rev Req''t_yrs 1-3'!A1</f>
        <v>Great Oaks Water Company (U-162-W)</v>
      </c>
      <c r="B1" s="1" t="s">
        <v>153</v>
      </c>
      <c r="C1"/>
      <c r="D1"/>
      <c r="E1" s="58"/>
      <c r="F1" s="20"/>
      <c r="G1" s="20"/>
      <c r="H1" s="20"/>
      <c r="I1" s="20"/>
      <c r="J1" s="20"/>
      <c r="M1" s="3"/>
      <c r="O1" s="69"/>
      <c r="P1"/>
      <c r="Q1"/>
      <c r="R1"/>
      <c r="S1"/>
      <c r="T1"/>
      <c r="U1"/>
      <c r="V1"/>
      <c r="W1"/>
      <c r="Y1"/>
    </row>
    <row r="2" spans="1:26" x14ac:dyDescent="0.2">
      <c r="A2" s="1">
        <f>'Rev Req''t_yrs 1-3'!A2</f>
        <v>0</v>
      </c>
      <c r="B2" s="1" t="s">
        <v>37</v>
      </c>
      <c r="C2" s="5" t="str">
        <f>'Rev Req''t_yrs 1-3'!C2</f>
        <v>2022-2025</v>
      </c>
      <c r="D2"/>
      <c r="E2" s="5" t="s">
        <v>146</v>
      </c>
      <c r="F2" s="82" t="s">
        <v>147</v>
      </c>
      <c r="G2" s="20"/>
      <c r="H2" s="20"/>
      <c r="I2" s="20"/>
      <c r="J2" s="5" t="s">
        <v>146</v>
      </c>
      <c r="K2" s="82" t="s">
        <v>147</v>
      </c>
      <c r="M2" s="3"/>
      <c r="O2" s="69"/>
      <c r="P2" s="5" t="s">
        <v>146</v>
      </c>
      <c r="Q2" s="82" t="s">
        <v>147</v>
      </c>
      <c r="R2"/>
      <c r="S2"/>
      <c r="T2"/>
      <c r="U2" s="5" t="s">
        <v>146</v>
      </c>
      <c r="V2" s="82" t="s">
        <v>147</v>
      </c>
      <c r="W2"/>
      <c r="Y2"/>
    </row>
    <row r="3" spans="1:26" x14ac:dyDescent="0.2">
      <c r="A3" s="1"/>
      <c r="B3" s="5"/>
      <c r="C3" s="5"/>
      <c r="D3"/>
      <c r="E3" s="5" t="s">
        <v>174</v>
      </c>
      <c r="F3" s="82" t="s">
        <v>174</v>
      </c>
      <c r="G3" s="20"/>
      <c r="H3" s="20"/>
      <c r="I3" s="20"/>
      <c r="J3" s="5" t="s">
        <v>174</v>
      </c>
      <c r="K3" s="82" t="s">
        <v>174</v>
      </c>
      <c r="M3" s="3"/>
      <c r="O3" s="69"/>
      <c r="P3" s="5" t="s">
        <v>154</v>
      </c>
      <c r="Q3" s="5" t="s">
        <v>154</v>
      </c>
      <c r="R3"/>
      <c r="S3"/>
      <c r="T3"/>
      <c r="U3" s="5" t="s">
        <v>154</v>
      </c>
      <c r="V3" s="5" t="s">
        <v>154</v>
      </c>
      <c r="W3"/>
      <c r="Y3"/>
    </row>
    <row r="4" spans="1:26" ht="64" x14ac:dyDescent="0.2">
      <c r="A4" s="13" t="s">
        <v>39</v>
      </c>
      <c r="B4" s="13" t="s">
        <v>40</v>
      </c>
      <c r="C4" s="13" t="s">
        <v>41</v>
      </c>
      <c r="D4" s="13" t="str">
        <f>'Rev Req''t_yrs 1-3'!J3</f>
        <v>Eff. Date or Proposed Eff Date (month/year)</v>
      </c>
      <c r="E4" s="5" t="s">
        <v>178</v>
      </c>
      <c r="F4" s="5" t="s">
        <v>137</v>
      </c>
      <c r="G4" s="60" t="s">
        <v>53</v>
      </c>
      <c r="H4" s="60" t="s">
        <v>54</v>
      </c>
      <c r="I4" s="60" t="s">
        <v>177</v>
      </c>
      <c r="J4" s="5" t="s">
        <v>179</v>
      </c>
      <c r="K4" s="5" t="s">
        <v>28</v>
      </c>
      <c r="L4" s="60" t="s">
        <v>53</v>
      </c>
      <c r="M4" s="60" t="s">
        <v>54</v>
      </c>
      <c r="N4" s="60" t="s">
        <v>177</v>
      </c>
      <c r="O4" s="69"/>
      <c r="P4" s="5" t="s">
        <v>178</v>
      </c>
      <c r="Q4" s="5" t="s">
        <v>137</v>
      </c>
      <c r="R4" s="60" t="s">
        <v>53</v>
      </c>
      <c r="S4" s="60" t="s">
        <v>54</v>
      </c>
      <c r="T4" s="60" t="s">
        <v>177</v>
      </c>
      <c r="U4" s="5" t="s">
        <v>179</v>
      </c>
      <c r="V4" s="5" t="s">
        <v>28</v>
      </c>
      <c r="W4" s="60" t="s">
        <v>53</v>
      </c>
      <c r="X4" s="60" t="s">
        <v>54</v>
      </c>
      <c r="Y4" s="60" t="s">
        <v>177</v>
      </c>
    </row>
    <row r="5" spans="1:26" x14ac:dyDescent="0.2">
      <c r="A5" s="76" t="str">
        <f>'Rev Req''t_yrs 1-3'!A4</f>
        <v>Last Adopted GRC Revenue Requirement</v>
      </c>
      <c r="B5" s="76" t="str">
        <f>'Rev Req''t_yrs 1-3'!B4</f>
        <v>AL 300-W-A</v>
      </c>
      <c r="C5" s="31" t="str">
        <f>'Rev Req''t_yrs 1-3'!C4</f>
        <v>Groundwater Charge Rate Increase</v>
      </c>
      <c r="D5" s="69" t="str">
        <f>TEXT('Rev Req''t_yrs 1-3'!J4, "yyyy")</f>
        <v>2021</v>
      </c>
      <c r="E5" s="70">
        <v>0</v>
      </c>
      <c r="F5" s="70">
        <f>Summary!B7</f>
        <v>811.32</v>
      </c>
      <c r="G5" s="56" t="s">
        <v>46</v>
      </c>
      <c r="H5" s="56"/>
      <c r="I5" s="56"/>
      <c r="J5" s="70">
        <v>0</v>
      </c>
      <c r="K5" s="70">
        <f>Summary!H7</f>
        <v>647.82000000000005</v>
      </c>
      <c r="L5" s="56" t="s">
        <v>46</v>
      </c>
      <c r="M5" s="59"/>
      <c r="N5" s="56"/>
      <c r="O5" s="119">
        <v>2021</v>
      </c>
      <c r="P5" s="70">
        <v>0</v>
      </c>
      <c r="Q5" s="70">
        <f>Summary!N7</f>
        <v>554.16</v>
      </c>
      <c r="R5" s="56" t="s">
        <v>46</v>
      </c>
      <c r="S5" s="56"/>
      <c r="T5" s="56"/>
      <c r="U5" s="70">
        <v>0</v>
      </c>
      <c r="V5" s="70">
        <f>Summary!T7</f>
        <v>396.48</v>
      </c>
      <c r="W5" s="56" t="s">
        <v>46</v>
      </c>
      <c r="X5" s="59"/>
      <c r="Y5" s="56"/>
    </row>
    <row r="6" spans="1:26" x14ac:dyDescent="0.2">
      <c r="A6" s="3" t="str">
        <f>'Rev Req''t_yrs 1-3'!A5</f>
        <v>Existing</v>
      </c>
      <c r="B6" s="3" t="str">
        <f>'Rev Req''t_yrs 1-3'!B5</f>
        <v>AL 307-W</v>
      </c>
      <c r="C6" s="3" t="str">
        <f>'Rev Req''t_yrs 1-3'!C5</f>
        <v>Groundwater Charge Rate Increase</v>
      </c>
      <c r="D6" s="77" t="str">
        <f>TEXT('Rev Req''t_yrs 1-3'!J5, "yyyy")</f>
        <v>2022</v>
      </c>
      <c r="E6" s="72">
        <f>F6/12</f>
        <v>-0.23500000000000418</v>
      </c>
      <c r="F6" s="73">
        <f>808.5-F5</f>
        <v>-2.82000000000005</v>
      </c>
      <c r="G6" s="74">
        <v>-3.5000000000000001E-3</v>
      </c>
      <c r="H6" s="74">
        <v>-3.5000000000000001E-3</v>
      </c>
      <c r="I6" s="73">
        <f>808.5/12</f>
        <v>67.375</v>
      </c>
      <c r="J6" s="72">
        <f>K6/12</f>
        <v>-0.38000000000000494</v>
      </c>
      <c r="K6" s="73">
        <f>643.26-K5</f>
        <v>-4.5600000000000591</v>
      </c>
      <c r="L6" s="74">
        <f>K6/K5</f>
        <v>-7.0389923126795385E-3</v>
      </c>
      <c r="M6" s="74">
        <f>K6/K5</f>
        <v>-7.0389923126795385E-3</v>
      </c>
      <c r="N6" s="73">
        <f>643.26/12</f>
        <v>53.604999999999997</v>
      </c>
      <c r="O6" s="118">
        <v>2022</v>
      </c>
      <c r="P6" s="72">
        <f>Q6/12</f>
        <v>-0.51499999999999579</v>
      </c>
      <c r="Q6" s="73">
        <f>547.98-Q5</f>
        <v>-6.17999999999995</v>
      </c>
      <c r="R6" s="74">
        <f>Q6/Q5</f>
        <v>-1.115201385881325E-2</v>
      </c>
      <c r="S6" s="74">
        <f>R6</f>
        <v>-1.115201385881325E-2</v>
      </c>
      <c r="T6" s="73">
        <f>91.33/2</f>
        <v>45.664999999999999</v>
      </c>
      <c r="U6" s="72">
        <f>V6/12</f>
        <v>-0.66000000000000136</v>
      </c>
      <c r="V6" s="73">
        <f>388.56-V5</f>
        <v>-7.9200000000000159</v>
      </c>
      <c r="W6" s="74">
        <f>V6/V5</f>
        <v>-1.9975786924939506E-2</v>
      </c>
      <c r="X6" s="74">
        <f>W6</f>
        <v>-1.9975786924939506E-2</v>
      </c>
      <c r="Y6" s="73">
        <f>388.56/12</f>
        <v>32.380000000000003</v>
      </c>
      <c r="Z6" s="3"/>
    </row>
    <row r="7" spans="1:26" x14ac:dyDescent="0.2">
      <c r="A7" s="3" t="str">
        <f>'Rev Req''t_yrs 1-3'!A6</f>
        <v>Last Adopted Revenue Requirement</v>
      </c>
      <c r="B7" s="3" t="str">
        <f>'Rev Req''t_yrs 1-3'!B6</f>
        <v>A.21-07-002; D.23-04-004</v>
      </c>
      <c r="C7" s="3" t="str">
        <f>'Rev Req''t_yrs 1-3'!C6</f>
        <v>GRC Decision (late)</v>
      </c>
      <c r="D7" s="77" t="str">
        <f>TEXT('Rev Req''t_yrs 1-3'!J6, "yyyy")</f>
        <v>2023</v>
      </c>
      <c r="E7" s="72">
        <f>F7/12</f>
        <v>-8.3000000000000025</v>
      </c>
      <c r="F7" s="73">
        <f>708.9-808.5</f>
        <v>-99.600000000000023</v>
      </c>
      <c r="G7" s="74">
        <f>F7/808.5</f>
        <v>-0.12319109461966607</v>
      </c>
      <c r="H7" s="74">
        <f>(F6+F7)/F5</f>
        <v>-0.12623872208253226</v>
      </c>
      <c r="I7" s="73">
        <f>118.15/2</f>
        <v>59.075000000000003</v>
      </c>
      <c r="J7" s="72">
        <v>9</v>
      </c>
      <c r="K7" s="73">
        <f>561.48-643.26</f>
        <v>-81.779999999999973</v>
      </c>
      <c r="L7" s="74">
        <f>K7/643.26</f>
        <v>-0.12713366290457975</v>
      </c>
      <c r="M7" s="74">
        <f>(561.48-K5)/K5</f>
        <v>-0.13327776234139116</v>
      </c>
      <c r="N7" s="73">
        <f>93.58/2</f>
        <v>46.79</v>
      </c>
      <c r="O7" s="118">
        <v>2023</v>
      </c>
      <c r="P7" s="72">
        <f>Q7/12</f>
        <v>-6.125</v>
      </c>
      <c r="Q7" s="73">
        <f>474.48-547.98</f>
        <v>-73.5</v>
      </c>
      <c r="R7" s="74">
        <f>Q7/547.98</f>
        <v>-0.1341289828095916</v>
      </c>
      <c r="S7" s="74">
        <f>(474.48-554.16)/Q5</f>
        <v>-0.14378518839324375</v>
      </c>
      <c r="T7" s="73">
        <f>79.08/2</f>
        <v>39.54</v>
      </c>
      <c r="U7" s="72">
        <f>V7/12</f>
        <v>-4.6650000000000018</v>
      </c>
      <c r="V7" s="73">
        <f>332.58-388.56</f>
        <v>-55.980000000000018</v>
      </c>
      <c r="W7" s="74">
        <f>(332.58-388.56)/388.56</f>
        <v>-0.1440704138357011</v>
      </c>
      <c r="X7" s="74">
        <f>(332.58-Summary!T7)/Summary!T7</f>
        <v>-0.16116828087167079</v>
      </c>
      <c r="Y7" s="73">
        <f>55.43/2</f>
        <v>27.715</v>
      </c>
      <c r="Z7" s="3"/>
    </row>
    <row r="8" spans="1:26" x14ac:dyDescent="0.2">
      <c r="A8" s="3" t="str">
        <f>'Rev Req''t_yrs 1-3'!A7</f>
        <v>Pending</v>
      </c>
      <c r="B8" s="3" t="str">
        <f>'Rev Req''t_yrs 1-3'!B7</f>
        <v>AL 315-W</v>
      </c>
      <c r="C8" s="3" t="str">
        <f>'Rev Req''t_yrs 1-3'!C7</f>
        <v>Escalation Year 7/1/23 - 6/30/24</v>
      </c>
      <c r="D8" s="77" t="str">
        <f>TEXT('Rev Req''t_yrs 1-3'!J7, "yyyy")</f>
        <v>2023</v>
      </c>
      <c r="E8" s="72">
        <f>F8/12</f>
        <v>7.8000000000000016</v>
      </c>
      <c r="F8" s="73">
        <f>802.5-708.9</f>
        <v>93.600000000000023</v>
      </c>
      <c r="G8" s="74">
        <f>F8/708.9</f>
        <v>0.13203554803216255</v>
      </c>
      <c r="H8" s="74">
        <f>(802.5-F5)/F5</f>
        <v>-1.0871172903416715E-2</v>
      </c>
      <c r="I8" s="73">
        <f>133.75/2</f>
        <v>66.875</v>
      </c>
      <c r="J8" s="72">
        <v>6</v>
      </c>
      <c r="K8" s="73">
        <f>626.04-561.48</f>
        <v>64.559999999999945</v>
      </c>
      <c r="L8" s="74">
        <f>K8/561.48</f>
        <v>0.11498183372515484</v>
      </c>
      <c r="M8" s="74">
        <f>(626.04-K5)/K5</f>
        <v>-3.3620450125034861E-2</v>
      </c>
      <c r="N8" s="73">
        <f>104.34/2</f>
        <v>52.17</v>
      </c>
      <c r="O8" s="118">
        <v>2023</v>
      </c>
      <c r="P8" s="72">
        <f>Q8/12</f>
        <v>4.6350000000000007</v>
      </c>
      <c r="Q8" s="73">
        <f>530.1-474.48</f>
        <v>55.620000000000005</v>
      </c>
      <c r="R8" s="74">
        <f>Q8/474.48</f>
        <v>0.11722306525037937</v>
      </c>
      <c r="S8" s="74">
        <f>(530.1-474.48)/474.48</f>
        <v>0.11722306525037937</v>
      </c>
      <c r="T8" s="73">
        <f>88.35/2</f>
        <v>44.174999999999997</v>
      </c>
      <c r="U8" s="72">
        <f>V8/12</f>
        <v>2.4700000000000037</v>
      </c>
      <c r="V8" s="73">
        <f>362.22-332.58</f>
        <v>29.640000000000043</v>
      </c>
      <c r="W8" s="74">
        <f>V8/332.58</f>
        <v>8.91214143965363E-2</v>
      </c>
      <c r="X8" s="74">
        <f>(396.48-362.22)/396.48</f>
        <v>8.6410411622276001E-2</v>
      </c>
      <c r="Y8" s="73">
        <f>60.37/2</f>
        <v>30.184999999999999</v>
      </c>
      <c r="Z8" s="3"/>
    </row>
    <row r="9" spans="1:26" x14ac:dyDescent="0.2">
      <c r="A9" s="3" t="str">
        <f>'Rev Req''t_yrs 1-3'!A8</f>
        <v>Pending</v>
      </c>
      <c r="B9" s="3" t="str">
        <f>'Rev Req''t_yrs 1-3'!B8</f>
        <v>AL 316-W</v>
      </c>
      <c r="C9" s="3" t="str">
        <f>'Rev Req''t_yrs 1-3'!C8</f>
        <v>Groundwater Charge Rate Increase</v>
      </c>
      <c r="D9" s="77" t="str">
        <f>TEXT('Rev Req''t_yrs 1-3'!J8, "yyyy")</f>
        <v>2023</v>
      </c>
      <c r="E9" s="72">
        <f>F9/12</f>
        <v>1.1000000000000039</v>
      </c>
      <c r="F9" s="73">
        <f>815.7-802.5</f>
        <v>13.200000000000045</v>
      </c>
      <c r="G9" s="74">
        <f>F9/802.5</f>
        <v>1.6448598130841176E-2</v>
      </c>
      <c r="H9" s="74">
        <f>(815.7-F5)/F5</f>
        <v>5.3986096731252712E-3</v>
      </c>
      <c r="I9" s="73">
        <f>135.95/2</f>
        <v>67.974999999999994</v>
      </c>
      <c r="J9" s="72">
        <f>K9/12</f>
        <v>1.1750000000000018</v>
      </c>
      <c r="K9" s="73">
        <f>640.14-626.04</f>
        <v>14.100000000000023</v>
      </c>
      <c r="L9" s="74">
        <f>K9/626.04</f>
        <v>2.252252252252256E-2</v>
      </c>
      <c r="M9" s="74">
        <f>(640.14-K5)/K5</f>
        <v>-1.1855144947670747E-2</v>
      </c>
      <c r="N9" s="73">
        <f>106.69/2</f>
        <v>53.344999999999999</v>
      </c>
      <c r="O9" s="118">
        <v>2024</v>
      </c>
      <c r="P9" s="72">
        <f>Q9/12</f>
        <v>1.8000000000000018</v>
      </c>
      <c r="Q9" s="73">
        <f>551.7-530.1</f>
        <v>21.600000000000023</v>
      </c>
      <c r="R9" s="74">
        <f>Q9/530.1</f>
        <v>4.0747028862478822E-2</v>
      </c>
      <c r="S9" s="74">
        <f>(551.7-Q5)/Q5</f>
        <v>-4.4391511476828405E-3</v>
      </c>
      <c r="T9" s="73">
        <f>91.95/2</f>
        <v>45.975000000000001</v>
      </c>
      <c r="U9" s="72">
        <f>V9/12</f>
        <v>1.7099999999999984</v>
      </c>
      <c r="V9" s="73">
        <f>382.74-362.22</f>
        <v>20.519999999999982</v>
      </c>
      <c r="W9" s="74">
        <f>V9/362.22</f>
        <v>5.6650654298492573E-2</v>
      </c>
      <c r="X9" s="74">
        <f>(382.74-V5)/V5</f>
        <v>-3.4654963680387431E-2</v>
      </c>
      <c r="Y9" s="73">
        <f>63.79/2</f>
        <v>31.895</v>
      </c>
      <c r="Z9" s="3"/>
    </row>
    <row r="10" spans="1:26" x14ac:dyDescent="0.2">
      <c r="A10" s="3" t="str">
        <f>'Rev Req''t_yrs 1-3'!A9</f>
        <v>Anticipated</v>
      </c>
      <c r="B10" s="3" t="str">
        <f>'Rev Req''t_yrs 1-3'!B9</f>
        <v>AL XXX</v>
      </c>
      <c r="C10" s="3" t="str">
        <f>'Rev Req''t_yrs 1-3'!C9</f>
        <v>Attrition Year 7/1/24 - 6/30/25</v>
      </c>
      <c r="D10" s="77" t="str">
        <f>TEXT('Rev Req''t_yrs 1-3'!J9, "yyyy")</f>
        <v>2024</v>
      </c>
      <c r="E10" s="72" t="s">
        <v>176</v>
      </c>
      <c r="F10" s="73" t="s">
        <v>176</v>
      </c>
      <c r="G10" s="74" t="s">
        <v>176</v>
      </c>
      <c r="H10" s="74" t="s">
        <v>176</v>
      </c>
      <c r="I10" s="73" t="s">
        <v>176</v>
      </c>
      <c r="J10" s="72" t="s">
        <v>176</v>
      </c>
      <c r="K10" s="73" t="s">
        <v>176</v>
      </c>
      <c r="L10" s="73" t="s">
        <v>176</v>
      </c>
      <c r="M10" s="73" t="s">
        <v>176</v>
      </c>
      <c r="N10" s="73" t="s">
        <v>176</v>
      </c>
      <c r="O10" s="118" t="str">
        <f>TEXT('Rev Req''t_yrs 1-3'!U9, "yyyy")</f>
        <v>1900</v>
      </c>
      <c r="P10" s="73" t="s">
        <v>176</v>
      </c>
      <c r="Q10" s="73" t="s">
        <v>176</v>
      </c>
      <c r="R10" s="73" t="s">
        <v>176</v>
      </c>
      <c r="S10" s="73" t="s">
        <v>176</v>
      </c>
      <c r="T10" s="73" t="s">
        <v>176</v>
      </c>
      <c r="U10" s="73" t="s">
        <v>176</v>
      </c>
      <c r="V10" s="73" t="s">
        <v>176</v>
      </c>
      <c r="W10" s="73" t="s">
        <v>176</v>
      </c>
      <c r="X10" s="73" t="s">
        <v>176</v>
      </c>
      <c r="Y10" s="73" t="s">
        <v>176</v>
      </c>
      <c r="Z10" s="3"/>
    </row>
    <row r="11" spans="1:26" x14ac:dyDescent="0.2">
      <c r="A11" s="3">
        <f>'Rev Req''t_yrs 1-3'!A10</f>
        <v>0</v>
      </c>
      <c r="B11" s="3">
        <f>'Rev Req''t_yrs 1-3'!B10</f>
        <v>0</v>
      </c>
      <c r="C11" s="3">
        <f>'Rev Req''t_yrs 1-3'!C10</f>
        <v>0</v>
      </c>
      <c r="D11" s="77" t="str">
        <f>TEXT('Rev Req''t_yrs 1-3'!J10, "yyyy")</f>
        <v>1900</v>
      </c>
      <c r="E11" s="72"/>
      <c r="F11" s="73" t="str">
        <f>IF(ISBLANK(E11)," ",E11*12)</f>
        <v xml:space="preserve"> </v>
      </c>
      <c r="G11" s="74" t="str">
        <f t="shared" ref="G11:G51" si="0">IF(F11=" "," ", F11/I11)</f>
        <v xml:space="preserve"> </v>
      </c>
      <c r="H11" s="74" t="str">
        <f>IF(F11=" "," ",(F11/F$5))</f>
        <v xml:space="preserve"> </v>
      </c>
      <c r="I11" s="73" t="str">
        <f>IF(F11=" ","",I10+F11)</f>
        <v/>
      </c>
      <c r="J11" s="72"/>
      <c r="K11" s="73" t="str">
        <f>IF(ISBLANK(J11)," ",J11*12)</f>
        <v xml:space="preserve"> </v>
      </c>
      <c r="L11" s="74" t="str">
        <f t="shared" ref="L11:L51" si="1">IF(K11=" "," ", K11/N11)</f>
        <v xml:space="preserve"> </v>
      </c>
      <c r="M11" s="74" t="str">
        <f>IF(K11=" "," ",(K11/K$5))</f>
        <v xml:space="preserve"> </v>
      </c>
      <c r="N11" s="73" t="str">
        <f>IF(K11=" ","",N10+K11)</f>
        <v/>
      </c>
      <c r="O11" s="69"/>
      <c r="P11" s="72"/>
      <c r="Q11" s="73" t="str">
        <f>IF(ISBLANK(P11)," ",P11*12)</f>
        <v xml:space="preserve"> </v>
      </c>
      <c r="R11" s="74" t="str">
        <f t="shared" ref="R11:R51" si="2">IF(Q11=" "," ", Q11/T11)</f>
        <v xml:space="preserve"> </v>
      </c>
      <c r="S11" s="74" t="str">
        <f>IF(Q11=" "," ",(Q11/Q$5))</f>
        <v xml:space="preserve"> </v>
      </c>
      <c r="T11" s="73" t="str">
        <f>IF(Q11=" ","",T10+Q11)</f>
        <v/>
      </c>
      <c r="U11" s="72"/>
      <c r="V11" s="73" t="str">
        <f>IF(ISBLANK(U11)," ",U11*12)</f>
        <v xml:space="preserve"> </v>
      </c>
      <c r="W11" s="74" t="str">
        <f t="shared" ref="W11:W51" si="3">IF(V11=" "," ", V11/Y11)</f>
        <v xml:space="preserve"> </v>
      </c>
      <c r="X11" s="74" t="str">
        <f>IF(V11=" "," ",(V11/V$5))</f>
        <v xml:space="preserve"> </v>
      </c>
      <c r="Y11" s="73" t="str">
        <f>IF(V11=" ","",Y10+V11)</f>
        <v/>
      </c>
      <c r="Z11" s="3"/>
    </row>
    <row r="12" spans="1:26" x14ac:dyDescent="0.2">
      <c r="A12" s="3">
        <f>'Rev Req''t_yrs 1-3'!A11</f>
        <v>0</v>
      </c>
      <c r="B12" s="3">
        <f>'Rev Req''t_yrs 1-3'!B11</f>
        <v>0</v>
      </c>
      <c r="C12" s="3">
        <f>'Rev Req''t_yrs 1-3'!C11</f>
        <v>0</v>
      </c>
      <c r="D12" s="77" t="str">
        <f>TEXT('Rev Req''t_yrs 1-3'!J11, "yyyy")</f>
        <v>1900</v>
      </c>
      <c r="E12" s="72"/>
      <c r="F12" s="73" t="str">
        <f t="shared" ref="F12:F51" si="4">IF(ISBLANK(E12)," ",E12*12)</f>
        <v xml:space="preserve"> </v>
      </c>
      <c r="G12" s="74" t="str">
        <f t="shared" si="0"/>
        <v xml:space="preserve"> </v>
      </c>
      <c r="H12" s="74" t="str">
        <f t="shared" ref="H12:H51" si="5">IF(F12=" "," ",(F12/F$5))</f>
        <v xml:space="preserve"> </v>
      </c>
      <c r="I12" s="73" t="str">
        <f t="shared" ref="I12:I51" si="6">IF(F12=" ","",I11+F12)</f>
        <v/>
      </c>
      <c r="J12" s="72"/>
      <c r="K12" s="73" t="str">
        <f t="shared" ref="K12:K51" si="7">IF(ISBLANK(J12)," ",J12*12)</f>
        <v xml:space="preserve"> </v>
      </c>
      <c r="L12" s="74" t="str">
        <f t="shared" si="1"/>
        <v xml:space="preserve"> </v>
      </c>
      <c r="M12" s="74" t="str">
        <f t="shared" ref="M12:M51" si="8">IF(K12=" "," ",(K12/K$5))</f>
        <v xml:space="preserve"> </v>
      </c>
      <c r="N12" s="73" t="str">
        <f t="shared" ref="N12:N51" si="9">IF(K12=" ","",N11+K12)</f>
        <v/>
      </c>
      <c r="O12" s="69"/>
      <c r="P12" s="72"/>
      <c r="Q12" s="73" t="str">
        <f t="shared" ref="Q12:Q51" si="10">IF(ISBLANK(P12)," ",P12*12)</f>
        <v xml:space="preserve"> </v>
      </c>
      <c r="R12" s="74" t="str">
        <f t="shared" si="2"/>
        <v xml:space="preserve"> </v>
      </c>
      <c r="S12" s="74" t="str">
        <f t="shared" ref="S12:S51" si="11">IF(Q12=" "," ",(Q12/Q$5))</f>
        <v xml:space="preserve"> </v>
      </c>
      <c r="T12" s="73" t="str">
        <f t="shared" ref="T12:T51" si="12">IF(Q12=" ","",T11+Q12)</f>
        <v/>
      </c>
      <c r="U12" s="72"/>
      <c r="V12" s="73" t="str">
        <f t="shared" ref="V12:V51" si="13">IF(ISBLANK(U12)," ",U12*12)</f>
        <v xml:space="preserve"> </v>
      </c>
      <c r="W12" s="74" t="str">
        <f t="shared" si="3"/>
        <v xml:space="preserve"> </v>
      </c>
      <c r="X12" s="74" t="str">
        <f t="shared" ref="X12:X51" si="14">IF(V12=" "," ",(V12/V$5))</f>
        <v xml:space="preserve"> </v>
      </c>
      <c r="Y12" s="73" t="str">
        <f t="shared" ref="Y12:Y51" si="15">IF(V12=" ","",Y11+V12)</f>
        <v/>
      </c>
      <c r="Z12" s="3"/>
    </row>
    <row r="13" spans="1:26" x14ac:dyDescent="0.2">
      <c r="A13" s="3">
        <f>'Rev Req''t_yrs 1-3'!A12</f>
        <v>0</v>
      </c>
      <c r="B13" s="3">
        <f>'Rev Req''t_yrs 1-3'!B12</f>
        <v>0</v>
      </c>
      <c r="C13" s="3">
        <f>'Rev Req''t_yrs 1-3'!C12</f>
        <v>0</v>
      </c>
      <c r="D13" s="77" t="str">
        <f>TEXT('Rev Req''t_yrs 1-3'!J12, "yyyy")</f>
        <v>1900</v>
      </c>
      <c r="E13" s="72"/>
      <c r="F13" s="73" t="str">
        <f t="shared" si="4"/>
        <v xml:space="preserve"> </v>
      </c>
      <c r="G13" s="74" t="str">
        <f t="shared" si="0"/>
        <v xml:space="preserve"> </v>
      </c>
      <c r="H13" s="74" t="str">
        <f t="shared" si="5"/>
        <v xml:space="preserve"> </v>
      </c>
      <c r="I13" s="73" t="str">
        <f t="shared" si="6"/>
        <v/>
      </c>
      <c r="J13" s="72"/>
      <c r="K13" s="73" t="str">
        <f t="shared" si="7"/>
        <v xml:space="preserve"> </v>
      </c>
      <c r="L13" s="74" t="str">
        <f t="shared" si="1"/>
        <v xml:space="preserve"> </v>
      </c>
      <c r="M13" s="74" t="str">
        <f t="shared" si="8"/>
        <v xml:space="preserve"> </v>
      </c>
      <c r="N13" s="73" t="str">
        <f t="shared" si="9"/>
        <v/>
      </c>
      <c r="O13" s="69"/>
      <c r="P13" s="72"/>
      <c r="Q13" s="73" t="str">
        <f t="shared" si="10"/>
        <v xml:space="preserve"> </v>
      </c>
      <c r="R13" s="74" t="str">
        <f t="shared" si="2"/>
        <v xml:space="preserve"> </v>
      </c>
      <c r="S13" s="74" t="str">
        <f t="shared" si="11"/>
        <v xml:space="preserve"> </v>
      </c>
      <c r="T13" s="73" t="str">
        <f t="shared" si="12"/>
        <v/>
      </c>
      <c r="U13" s="72"/>
      <c r="V13" s="73" t="str">
        <f t="shared" si="13"/>
        <v xml:space="preserve"> </v>
      </c>
      <c r="W13" s="74" t="str">
        <f t="shared" si="3"/>
        <v xml:space="preserve"> </v>
      </c>
      <c r="X13" s="74" t="str">
        <f t="shared" si="14"/>
        <v xml:space="preserve"> </v>
      </c>
      <c r="Y13" s="73" t="str">
        <f t="shared" si="15"/>
        <v/>
      </c>
      <c r="Z13" s="3"/>
    </row>
    <row r="14" spans="1:26" x14ac:dyDescent="0.2">
      <c r="A14" s="3">
        <f>'Rev Req''t_yrs 1-3'!A13</f>
        <v>0</v>
      </c>
      <c r="B14" s="3">
        <f>'Rev Req''t_yrs 1-3'!B13</f>
        <v>0</v>
      </c>
      <c r="C14" s="3">
        <f>'Rev Req''t_yrs 1-3'!C13</f>
        <v>0</v>
      </c>
      <c r="D14" s="77" t="str">
        <f>TEXT('Rev Req''t_yrs 1-3'!J13, "yyyy")</f>
        <v>1900</v>
      </c>
      <c r="E14" s="72"/>
      <c r="F14" s="73" t="str">
        <f t="shared" si="4"/>
        <v xml:space="preserve"> </v>
      </c>
      <c r="G14" s="74" t="str">
        <f t="shared" si="0"/>
        <v xml:space="preserve"> </v>
      </c>
      <c r="H14" s="74" t="str">
        <f t="shared" si="5"/>
        <v xml:space="preserve"> </v>
      </c>
      <c r="I14" s="73" t="str">
        <f t="shared" si="6"/>
        <v/>
      </c>
      <c r="J14" s="72"/>
      <c r="K14" s="73" t="str">
        <f t="shared" si="7"/>
        <v xml:space="preserve"> </v>
      </c>
      <c r="L14" s="74" t="str">
        <f t="shared" si="1"/>
        <v xml:space="preserve"> </v>
      </c>
      <c r="M14" s="74" t="str">
        <f t="shared" si="8"/>
        <v xml:space="preserve"> </v>
      </c>
      <c r="N14" s="73" t="str">
        <f t="shared" si="9"/>
        <v/>
      </c>
      <c r="O14" s="69"/>
      <c r="P14" s="72"/>
      <c r="Q14" s="73" t="str">
        <f t="shared" si="10"/>
        <v xml:space="preserve"> </v>
      </c>
      <c r="R14" s="74" t="str">
        <f t="shared" si="2"/>
        <v xml:space="preserve"> </v>
      </c>
      <c r="S14" s="74" t="str">
        <f t="shared" si="11"/>
        <v xml:space="preserve"> </v>
      </c>
      <c r="T14" s="73" t="str">
        <f t="shared" si="12"/>
        <v/>
      </c>
      <c r="U14" s="72"/>
      <c r="V14" s="73" t="str">
        <f t="shared" si="13"/>
        <v xml:space="preserve"> </v>
      </c>
      <c r="W14" s="74" t="str">
        <f t="shared" si="3"/>
        <v xml:space="preserve"> </v>
      </c>
      <c r="X14" s="74" t="str">
        <f t="shared" si="14"/>
        <v xml:space="preserve"> </v>
      </c>
      <c r="Y14" s="73" t="str">
        <f t="shared" si="15"/>
        <v/>
      </c>
      <c r="Z14" s="3"/>
    </row>
    <row r="15" spans="1:26" x14ac:dyDescent="0.2">
      <c r="A15" s="3">
        <f>'Rev Req''t_yrs 1-3'!A14</f>
        <v>0</v>
      </c>
      <c r="B15" s="3">
        <f>'Rev Req''t_yrs 1-3'!B14</f>
        <v>0</v>
      </c>
      <c r="C15" s="3">
        <f>'Rev Req''t_yrs 1-3'!C14</f>
        <v>0</v>
      </c>
      <c r="D15" s="77" t="str">
        <f>TEXT('Rev Req''t_yrs 1-3'!J14, "yyyy")</f>
        <v>1900</v>
      </c>
      <c r="E15" s="72"/>
      <c r="F15" s="73" t="str">
        <f t="shared" si="4"/>
        <v xml:space="preserve"> </v>
      </c>
      <c r="G15" s="74" t="str">
        <f t="shared" si="0"/>
        <v xml:space="preserve"> </v>
      </c>
      <c r="H15" s="74" t="str">
        <f t="shared" si="5"/>
        <v xml:space="preserve"> </v>
      </c>
      <c r="I15" s="73" t="str">
        <f t="shared" si="6"/>
        <v/>
      </c>
      <c r="J15" s="72"/>
      <c r="K15" s="73" t="str">
        <f t="shared" si="7"/>
        <v xml:space="preserve"> </v>
      </c>
      <c r="L15" s="74" t="str">
        <f t="shared" si="1"/>
        <v xml:space="preserve"> </v>
      </c>
      <c r="M15" s="74" t="str">
        <f t="shared" si="8"/>
        <v xml:space="preserve"> </v>
      </c>
      <c r="N15" s="73" t="str">
        <f t="shared" si="9"/>
        <v/>
      </c>
      <c r="O15" s="69"/>
      <c r="P15" s="72"/>
      <c r="Q15" s="73" t="str">
        <f t="shared" si="10"/>
        <v xml:space="preserve"> </v>
      </c>
      <c r="R15" s="74" t="str">
        <f t="shared" si="2"/>
        <v xml:space="preserve"> </v>
      </c>
      <c r="S15" s="74" t="str">
        <f t="shared" si="11"/>
        <v xml:space="preserve"> </v>
      </c>
      <c r="T15" s="73" t="str">
        <f t="shared" si="12"/>
        <v/>
      </c>
      <c r="U15" s="72"/>
      <c r="V15" s="73" t="str">
        <f t="shared" si="13"/>
        <v xml:space="preserve"> </v>
      </c>
      <c r="W15" s="74" t="str">
        <f t="shared" si="3"/>
        <v xml:space="preserve"> </v>
      </c>
      <c r="X15" s="74" t="str">
        <f t="shared" si="14"/>
        <v xml:space="preserve"> </v>
      </c>
      <c r="Y15" s="73" t="str">
        <f t="shared" si="15"/>
        <v/>
      </c>
      <c r="Z15" s="3"/>
    </row>
    <row r="16" spans="1:26" x14ac:dyDescent="0.2">
      <c r="A16" s="3">
        <f>'Rev Req''t_yrs 1-3'!A15</f>
        <v>0</v>
      </c>
      <c r="B16" s="3">
        <f>'Rev Req''t_yrs 1-3'!B15</f>
        <v>0</v>
      </c>
      <c r="C16" s="3">
        <f>'Rev Req''t_yrs 1-3'!C15</f>
        <v>0</v>
      </c>
      <c r="D16" s="77" t="str">
        <f>TEXT('Rev Req''t_yrs 1-3'!J15, "yyyy")</f>
        <v>1900</v>
      </c>
      <c r="E16" s="72"/>
      <c r="F16" s="73" t="str">
        <f t="shared" si="4"/>
        <v xml:space="preserve"> </v>
      </c>
      <c r="G16" s="74" t="str">
        <f t="shared" si="0"/>
        <v xml:space="preserve"> </v>
      </c>
      <c r="H16" s="74" t="str">
        <f t="shared" si="5"/>
        <v xml:space="preserve"> </v>
      </c>
      <c r="I16" s="73" t="str">
        <f t="shared" si="6"/>
        <v/>
      </c>
      <c r="J16" s="72"/>
      <c r="K16" s="73" t="str">
        <f t="shared" si="7"/>
        <v xml:space="preserve"> </v>
      </c>
      <c r="L16" s="74" t="str">
        <f t="shared" si="1"/>
        <v xml:space="preserve"> </v>
      </c>
      <c r="M16" s="74" t="str">
        <f t="shared" si="8"/>
        <v xml:space="preserve"> </v>
      </c>
      <c r="N16" s="73" t="str">
        <f t="shared" si="9"/>
        <v/>
      </c>
      <c r="O16" s="69"/>
      <c r="P16" s="72"/>
      <c r="Q16" s="73" t="str">
        <f t="shared" si="10"/>
        <v xml:space="preserve"> </v>
      </c>
      <c r="R16" s="74" t="str">
        <f t="shared" si="2"/>
        <v xml:space="preserve"> </v>
      </c>
      <c r="S16" s="74" t="str">
        <f t="shared" si="11"/>
        <v xml:space="preserve"> </v>
      </c>
      <c r="T16" s="73" t="str">
        <f t="shared" si="12"/>
        <v/>
      </c>
      <c r="U16" s="72"/>
      <c r="V16" s="73" t="str">
        <f t="shared" si="13"/>
        <v xml:space="preserve"> </v>
      </c>
      <c r="W16" s="74" t="str">
        <f t="shared" si="3"/>
        <v xml:space="preserve"> </v>
      </c>
      <c r="X16" s="74" t="str">
        <f t="shared" si="14"/>
        <v xml:space="preserve"> </v>
      </c>
      <c r="Y16" s="73" t="str">
        <f t="shared" si="15"/>
        <v/>
      </c>
      <c r="Z16" s="3"/>
    </row>
    <row r="17" spans="1:26" x14ac:dyDescent="0.2">
      <c r="A17" s="3">
        <f>'Rev Req''t_yrs 1-3'!A16</f>
        <v>0</v>
      </c>
      <c r="B17" s="3">
        <f>'Rev Req''t_yrs 1-3'!B16</f>
        <v>0</v>
      </c>
      <c r="C17" s="3">
        <f>'Rev Req''t_yrs 1-3'!C16</f>
        <v>0</v>
      </c>
      <c r="D17" s="77" t="str">
        <f>TEXT('Rev Req''t_yrs 1-3'!J16, "yyyy")</f>
        <v>1900</v>
      </c>
      <c r="E17" s="72"/>
      <c r="F17" s="73" t="str">
        <f t="shared" si="4"/>
        <v xml:space="preserve"> </v>
      </c>
      <c r="G17" s="74" t="str">
        <f t="shared" si="0"/>
        <v xml:space="preserve"> </v>
      </c>
      <c r="H17" s="74" t="str">
        <f t="shared" si="5"/>
        <v xml:space="preserve"> </v>
      </c>
      <c r="I17" s="73" t="str">
        <f t="shared" si="6"/>
        <v/>
      </c>
      <c r="J17" s="72"/>
      <c r="K17" s="73" t="str">
        <f t="shared" si="7"/>
        <v xml:space="preserve"> </v>
      </c>
      <c r="L17" s="74" t="str">
        <f t="shared" si="1"/>
        <v xml:space="preserve"> </v>
      </c>
      <c r="M17" s="74" t="str">
        <f t="shared" si="8"/>
        <v xml:space="preserve"> </v>
      </c>
      <c r="N17" s="73" t="str">
        <f t="shared" si="9"/>
        <v/>
      </c>
      <c r="O17" s="69"/>
      <c r="P17" s="72"/>
      <c r="Q17" s="73" t="str">
        <f t="shared" si="10"/>
        <v xml:space="preserve"> </v>
      </c>
      <c r="R17" s="74" t="str">
        <f t="shared" si="2"/>
        <v xml:space="preserve"> </v>
      </c>
      <c r="S17" s="74" t="str">
        <f t="shared" si="11"/>
        <v xml:space="preserve"> </v>
      </c>
      <c r="T17" s="73" t="str">
        <f t="shared" si="12"/>
        <v/>
      </c>
      <c r="U17" s="72"/>
      <c r="V17" s="73" t="str">
        <f t="shared" si="13"/>
        <v xml:space="preserve"> </v>
      </c>
      <c r="W17" s="74" t="str">
        <f t="shared" si="3"/>
        <v xml:space="preserve"> </v>
      </c>
      <c r="X17" s="74" t="str">
        <f t="shared" si="14"/>
        <v xml:space="preserve"> </v>
      </c>
      <c r="Y17" s="73" t="str">
        <f t="shared" si="15"/>
        <v/>
      </c>
      <c r="Z17" s="3"/>
    </row>
    <row r="18" spans="1:26" x14ac:dyDescent="0.2">
      <c r="A18" s="3">
        <f>'Rev Req''t_yrs 1-3'!A17</f>
        <v>0</v>
      </c>
      <c r="B18" s="3">
        <f>'Rev Req''t_yrs 1-3'!B17</f>
        <v>0</v>
      </c>
      <c r="C18" s="3">
        <f>'Rev Req''t_yrs 1-3'!C17</f>
        <v>0</v>
      </c>
      <c r="D18" s="77" t="str">
        <f>TEXT('Rev Req''t_yrs 1-3'!J17, "yyyy")</f>
        <v>1900</v>
      </c>
      <c r="E18" s="72"/>
      <c r="F18" s="73" t="str">
        <f t="shared" si="4"/>
        <v xml:space="preserve"> </v>
      </c>
      <c r="G18" s="74" t="str">
        <f t="shared" si="0"/>
        <v xml:space="preserve"> </v>
      </c>
      <c r="H18" s="74" t="str">
        <f t="shared" si="5"/>
        <v xml:space="preserve"> </v>
      </c>
      <c r="I18" s="73" t="str">
        <f t="shared" si="6"/>
        <v/>
      </c>
      <c r="J18" s="72"/>
      <c r="K18" s="73" t="str">
        <f t="shared" si="7"/>
        <v xml:space="preserve"> </v>
      </c>
      <c r="L18" s="74" t="str">
        <f t="shared" si="1"/>
        <v xml:space="preserve"> </v>
      </c>
      <c r="M18" s="74" t="str">
        <f t="shared" si="8"/>
        <v xml:space="preserve"> </v>
      </c>
      <c r="N18" s="73" t="str">
        <f t="shared" si="9"/>
        <v/>
      </c>
      <c r="O18" s="69"/>
      <c r="P18" s="72"/>
      <c r="Q18" s="73" t="str">
        <f t="shared" si="10"/>
        <v xml:space="preserve"> </v>
      </c>
      <c r="R18" s="74" t="str">
        <f t="shared" si="2"/>
        <v xml:space="preserve"> </v>
      </c>
      <c r="S18" s="74" t="str">
        <f t="shared" si="11"/>
        <v xml:space="preserve"> </v>
      </c>
      <c r="T18" s="73" t="str">
        <f t="shared" si="12"/>
        <v/>
      </c>
      <c r="U18" s="72"/>
      <c r="V18" s="73" t="str">
        <f t="shared" si="13"/>
        <v xml:space="preserve"> </v>
      </c>
      <c r="W18" s="74" t="str">
        <f t="shared" si="3"/>
        <v xml:space="preserve"> </v>
      </c>
      <c r="X18" s="74" t="str">
        <f t="shared" si="14"/>
        <v xml:space="preserve"> </v>
      </c>
      <c r="Y18" s="73" t="str">
        <f t="shared" si="15"/>
        <v/>
      </c>
      <c r="Z18" s="3"/>
    </row>
    <row r="19" spans="1:26" x14ac:dyDescent="0.2">
      <c r="A19" s="3">
        <f>'Rev Req''t_yrs 1-3'!A18</f>
        <v>0</v>
      </c>
      <c r="B19" s="3">
        <f>'Rev Req''t_yrs 1-3'!B18</f>
        <v>0</v>
      </c>
      <c r="C19" s="3">
        <f>'Rev Req''t_yrs 1-3'!C18</f>
        <v>0</v>
      </c>
      <c r="D19" s="77" t="str">
        <f>TEXT('Rev Req''t_yrs 1-3'!J18, "yyyy")</f>
        <v>1900</v>
      </c>
      <c r="E19" s="72"/>
      <c r="F19" s="73" t="str">
        <f t="shared" si="4"/>
        <v xml:space="preserve"> </v>
      </c>
      <c r="G19" s="74" t="str">
        <f t="shared" si="0"/>
        <v xml:space="preserve"> </v>
      </c>
      <c r="H19" s="74" t="str">
        <f t="shared" si="5"/>
        <v xml:space="preserve"> </v>
      </c>
      <c r="I19" s="73" t="str">
        <f t="shared" si="6"/>
        <v/>
      </c>
      <c r="J19" s="72"/>
      <c r="K19" s="73" t="str">
        <f t="shared" si="7"/>
        <v xml:space="preserve"> </v>
      </c>
      <c r="L19" s="74" t="str">
        <f t="shared" si="1"/>
        <v xml:space="preserve"> </v>
      </c>
      <c r="M19" s="74" t="str">
        <f t="shared" si="8"/>
        <v xml:space="preserve"> </v>
      </c>
      <c r="N19" s="73" t="str">
        <f t="shared" si="9"/>
        <v/>
      </c>
      <c r="O19" s="69"/>
      <c r="P19" s="72"/>
      <c r="Q19" s="73" t="str">
        <f t="shared" si="10"/>
        <v xml:space="preserve"> </v>
      </c>
      <c r="R19" s="74" t="str">
        <f t="shared" si="2"/>
        <v xml:space="preserve"> </v>
      </c>
      <c r="S19" s="74" t="str">
        <f t="shared" si="11"/>
        <v xml:space="preserve"> </v>
      </c>
      <c r="T19" s="73" t="str">
        <f t="shared" si="12"/>
        <v/>
      </c>
      <c r="U19" s="72"/>
      <c r="V19" s="73" t="str">
        <f t="shared" si="13"/>
        <v xml:space="preserve"> </v>
      </c>
      <c r="W19" s="74" t="str">
        <f t="shared" si="3"/>
        <v xml:space="preserve"> </v>
      </c>
      <c r="X19" s="74" t="str">
        <f t="shared" si="14"/>
        <v xml:space="preserve"> </v>
      </c>
      <c r="Y19" s="73" t="str">
        <f t="shared" si="15"/>
        <v/>
      </c>
      <c r="Z19" s="3"/>
    </row>
    <row r="20" spans="1:26" x14ac:dyDescent="0.2">
      <c r="A20" s="3">
        <f>'Rev Req''t_yrs 1-3'!A19</f>
        <v>0</v>
      </c>
      <c r="B20" s="3">
        <f>'Rev Req''t_yrs 1-3'!B19</f>
        <v>0</v>
      </c>
      <c r="C20" s="3">
        <f>'Rev Req''t_yrs 1-3'!C19</f>
        <v>0</v>
      </c>
      <c r="D20" s="77" t="str">
        <f>TEXT('Rev Req''t_yrs 1-3'!J19, "yyyy")</f>
        <v>1900</v>
      </c>
      <c r="E20" s="72"/>
      <c r="F20" s="73" t="str">
        <f t="shared" si="4"/>
        <v xml:space="preserve"> </v>
      </c>
      <c r="G20" s="74" t="str">
        <f t="shared" si="0"/>
        <v xml:space="preserve"> </v>
      </c>
      <c r="H20" s="74" t="str">
        <f t="shared" si="5"/>
        <v xml:space="preserve"> </v>
      </c>
      <c r="I20" s="73" t="str">
        <f t="shared" si="6"/>
        <v/>
      </c>
      <c r="J20" s="72"/>
      <c r="K20" s="73" t="str">
        <f t="shared" si="7"/>
        <v xml:space="preserve"> </v>
      </c>
      <c r="L20" s="74" t="str">
        <f t="shared" si="1"/>
        <v xml:space="preserve"> </v>
      </c>
      <c r="M20" s="74" t="str">
        <f t="shared" si="8"/>
        <v xml:space="preserve"> </v>
      </c>
      <c r="N20" s="73" t="str">
        <f t="shared" si="9"/>
        <v/>
      </c>
      <c r="O20" s="69"/>
      <c r="P20" s="72"/>
      <c r="Q20" s="73" t="str">
        <f t="shared" si="10"/>
        <v xml:space="preserve"> </v>
      </c>
      <c r="R20" s="74" t="str">
        <f t="shared" si="2"/>
        <v xml:space="preserve"> </v>
      </c>
      <c r="S20" s="74" t="str">
        <f t="shared" si="11"/>
        <v xml:space="preserve"> </v>
      </c>
      <c r="T20" s="73" t="str">
        <f t="shared" si="12"/>
        <v/>
      </c>
      <c r="U20" s="72"/>
      <c r="V20" s="73" t="str">
        <f t="shared" si="13"/>
        <v xml:space="preserve"> </v>
      </c>
      <c r="W20" s="74" t="str">
        <f t="shared" si="3"/>
        <v xml:space="preserve"> </v>
      </c>
      <c r="X20" s="74" t="str">
        <f t="shared" si="14"/>
        <v xml:space="preserve"> </v>
      </c>
      <c r="Y20" s="73" t="str">
        <f t="shared" si="15"/>
        <v/>
      </c>
      <c r="Z20" s="3"/>
    </row>
    <row r="21" spans="1:26" x14ac:dyDescent="0.2">
      <c r="A21" s="3">
        <f>'Rev Req''t_yrs 1-3'!A20</f>
        <v>0</v>
      </c>
      <c r="B21" s="3">
        <f>'Rev Req''t_yrs 1-3'!B20</f>
        <v>0</v>
      </c>
      <c r="C21" s="3">
        <f>'Rev Req''t_yrs 1-3'!C20</f>
        <v>0</v>
      </c>
      <c r="D21" s="77" t="str">
        <f>TEXT('Rev Req''t_yrs 1-3'!J20, "yyyy")</f>
        <v>1900</v>
      </c>
      <c r="E21" s="72"/>
      <c r="F21" s="73" t="str">
        <f t="shared" si="4"/>
        <v xml:space="preserve"> </v>
      </c>
      <c r="G21" s="74" t="str">
        <f t="shared" si="0"/>
        <v xml:space="preserve"> </v>
      </c>
      <c r="H21" s="74" t="str">
        <f t="shared" si="5"/>
        <v xml:space="preserve"> </v>
      </c>
      <c r="I21" s="73" t="str">
        <f t="shared" si="6"/>
        <v/>
      </c>
      <c r="J21" s="72"/>
      <c r="K21" s="73" t="str">
        <f t="shared" si="7"/>
        <v xml:space="preserve"> </v>
      </c>
      <c r="L21" s="74" t="str">
        <f t="shared" si="1"/>
        <v xml:space="preserve"> </v>
      </c>
      <c r="M21" s="74" t="str">
        <f t="shared" si="8"/>
        <v xml:space="preserve"> </v>
      </c>
      <c r="N21" s="73" t="str">
        <f t="shared" si="9"/>
        <v/>
      </c>
      <c r="O21" s="69"/>
      <c r="P21" s="72"/>
      <c r="Q21" s="73" t="str">
        <f t="shared" si="10"/>
        <v xml:space="preserve"> </v>
      </c>
      <c r="R21" s="74" t="str">
        <f t="shared" si="2"/>
        <v xml:space="preserve"> </v>
      </c>
      <c r="S21" s="74" t="str">
        <f t="shared" si="11"/>
        <v xml:space="preserve"> </v>
      </c>
      <c r="T21" s="73" t="str">
        <f t="shared" si="12"/>
        <v/>
      </c>
      <c r="U21" s="72"/>
      <c r="V21" s="73" t="str">
        <f t="shared" si="13"/>
        <v xml:space="preserve"> </v>
      </c>
      <c r="W21" s="74" t="str">
        <f t="shared" si="3"/>
        <v xml:space="preserve"> </v>
      </c>
      <c r="X21" s="74" t="str">
        <f t="shared" si="14"/>
        <v xml:space="preserve"> </v>
      </c>
      <c r="Y21" s="73" t="str">
        <f t="shared" si="15"/>
        <v/>
      </c>
      <c r="Z21" s="3"/>
    </row>
    <row r="22" spans="1:26" x14ac:dyDescent="0.2">
      <c r="A22" s="3">
        <f>'Rev Req''t_yrs 1-3'!A21</f>
        <v>0</v>
      </c>
      <c r="B22" s="3">
        <f>'Rev Req''t_yrs 1-3'!B21</f>
        <v>0</v>
      </c>
      <c r="C22" s="3">
        <f>'Rev Req''t_yrs 1-3'!C21</f>
        <v>0</v>
      </c>
      <c r="D22" s="77" t="str">
        <f>TEXT('Rev Req''t_yrs 1-3'!J21, "yyyy")</f>
        <v>1900</v>
      </c>
      <c r="E22" s="72"/>
      <c r="F22" s="73" t="str">
        <f t="shared" si="4"/>
        <v xml:space="preserve"> </v>
      </c>
      <c r="G22" s="74" t="str">
        <f t="shared" si="0"/>
        <v xml:space="preserve"> </v>
      </c>
      <c r="H22" s="74" t="str">
        <f t="shared" si="5"/>
        <v xml:space="preserve"> </v>
      </c>
      <c r="I22" s="73" t="str">
        <f t="shared" si="6"/>
        <v/>
      </c>
      <c r="J22" s="72"/>
      <c r="K22" s="73" t="str">
        <f t="shared" si="7"/>
        <v xml:space="preserve"> </v>
      </c>
      <c r="L22" s="74" t="str">
        <f t="shared" si="1"/>
        <v xml:space="preserve"> </v>
      </c>
      <c r="M22" s="74" t="str">
        <f t="shared" si="8"/>
        <v xml:space="preserve"> </v>
      </c>
      <c r="N22" s="73" t="str">
        <f t="shared" si="9"/>
        <v/>
      </c>
      <c r="O22" s="69"/>
      <c r="P22" s="72"/>
      <c r="Q22" s="73" t="str">
        <f t="shared" si="10"/>
        <v xml:space="preserve"> </v>
      </c>
      <c r="R22" s="74" t="str">
        <f t="shared" si="2"/>
        <v xml:space="preserve"> </v>
      </c>
      <c r="S22" s="74" t="str">
        <f t="shared" si="11"/>
        <v xml:space="preserve"> </v>
      </c>
      <c r="T22" s="73" t="str">
        <f t="shared" si="12"/>
        <v/>
      </c>
      <c r="U22" s="72"/>
      <c r="V22" s="73" t="str">
        <f t="shared" si="13"/>
        <v xml:space="preserve"> </v>
      </c>
      <c r="W22" s="74" t="str">
        <f t="shared" si="3"/>
        <v xml:space="preserve"> </v>
      </c>
      <c r="X22" s="74" t="str">
        <f t="shared" si="14"/>
        <v xml:space="preserve"> </v>
      </c>
      <c r="Y22" s="73" t="str">
        <f t="shared" si="15"/>
        <v/>
      </c>
      <c r="Z22" s="3"/>
    </row>
    <row r="23" spans="1:26" x14ac:dyDescent="0.2">
      <c r="A23" s="3">
        <f>'Rev Req''t_yrs 1-3'!A22</f>
        <v>0</v>
      </c>
      <c r="B23" s="3">
        <f>'Rev Req''t_yrs 1-3'!B22</f>
        <v>0</v>
      </c>
      <c r="C23" s="3">
        <f>'Rev Req''t_yrs 1-3'!C22</f>
        <v>0</v>
      </c>
      <c r="D23" s="77" t="str">
        <f>TEXT('Rev Req''t_yrs 1-3'!J22, "yyyy")</f>
        <v>1900</v>
      </c>
      <c r="E23" s="72"/>
      <c r="F23" s="73" t="str">
        <f t="shared" si="4"/>
        <v xml:space="preserve"> </v>
      </c>
      <c r="G23" s="74" t="str">
        <f t="shared" si="0"/>
        <v xml:space="preserve"> </v>
      </c>
      <c r="H23" s="74" t="str">
        <f t="shared" si="5"/>
        <v xml:space="preserve"> </v>
      </c>
      <c r="I23" s="73" t="str">
        <f t="shared" si="6"/>
        <v/>
      </c>
      <c r="J23" s="72"/>
      <c r="K23" s="73" t="str">
        <f t="shared" si="7"/>
        <v xml:space="preserve"> </v>
      </c>
      <c r="L23" s="74" t="str">
        <f t="shared" si="1"/>
        <v xml:space="preserve"> </v>
      </c>
      <c r="M23" s="74" t="str">
        <f t="shared" si="8"/>
        <v xml:space="preserve"> </v>
      </c>
      <c r="N23" s="73" t="str">
        <f t="shared" si="9"/>
        <v/>
      </c>
      <c r="O23" s="69"/>
      <c r="P23" s="72"/>
      <c r="Q23" s="73" t="str">
        <f t="shared" si="10"/>
        <v xml:space="preserve"> </v>
      </c>
      <c r="R23" s="74" t="str">
        <f t="shared" si="2"/>
        <v xml:space="preserve"> </v>
      </c>
      <c r="S23" s="74" t="str">
        <f t="shared" si="11"/>
        <v xml:space="preserve"> </v>
      </c>
      <c r="T23" s="73" t="str">
        <f t="shared" si="12"/>
        <v/>
      </c>
      <c r="U23" s="72"/>
      <c r="V23" s="73" t="str">
        <f t="shared" si="13"/>
        <v xml:space="preserve"> </v>
      </c>
      <c r="W23" s="74" t="str">
        <f t="shared" si="3"/>
        <v xml:space="preserve"> </v>
      </c>
      <c r="X23" s="74" t="str">
        <f t="shared" si="14"/>
        <v xml:space="preserve"> </v>
      </c>
      <c r="Y23" s="73" t="str">
        <f t="shared" si="15"/>
        <v/>
      </c>
      <c r="Z23" s="3"/>
    </row>
    <row r="24" spans="1:26" x14ac:dyDescent="0.2">
      <c r="A24" s="3">
        <f>'Rev Req''t_yrs 1-3'!A23</f>
        <v>0</v>
      </c>
      <c r="B24" s="3">
        <f>'Rev Req''t_yrs 1-3'!B23</f>
        <v>0</v>
      </c>
      <c r="C24" s="3">
        <f>'Rev Req''t_yrs 1-3'!C23</f>
        <v>0</v>
      </c>
      <c r="D24" s="77" t="str">
        <f>TEXT('Rev Req''t_yrs 1-3'!J23, "yyyy")</f>
        <v>1900</v>
      </c>
      <c r="E24" s="72"/>
      <c r="F24" s="73" t="str">
        <f t="shared" si="4"/>
        <v xml:space="preserve"> </v>
      </c>
      <c r="G24" s="74" t="str">
        <f t="shared" si="0"/>
        <v xml:space="preserve"> </v>
      </c>
      <c r="H24" s="74" t="str">
        <f t="shared" si="5"/>
        <v xml:space="preserve"> </v>
      </c>
      <c r="I24" s="73" t="str">
        <f t="shared" si="6"/>
        <v/>
      </c>
      <c r="J24" s="72"/>
      <c r="K24" s="73" t="str">
        <f t="shared" si="7"/>
        <v xml:space="preserve"> </v>
      </c>
      <c r="L24" s="74" t="str">
        <f t="shared" si="1"/>
        <v xml:space="preserve"> </v>
      </c>
      <c r="M24" s="74" t="str">
        <f t="shared" si="8"/>
        <v xml:space="preserve"> </v>
      </c>
      <c r="N24" s="73" t="str">
        <f t="shared" si="9"/>
        <v/>
      </c>
      <c r="O24" s="69"/>
      <c r="P24" s="72"/>
      <c r="Q24" s="73" t="str">
        <f t="shared" si="10"/>
        <v xml:space="preserve"> </v>
      </c>
      <c r="R24" s="74" t="str">
        <f t="shared" si="2"/>
        <v xml:space="preserve"> </v>
      </c>
      <c r="S24" s="74" t="str">
        <f t="shared" si="11"/>
        <v xml:space="preserve"> </v>
      </c>
      <c r="T24" s="73" t="str">
        <f t="shared" si="12"/>
        <v/>
      </c>
      <c r="U24" s="72"/>
      <c r="V24" s="73" t="str">
        <f t="shared" si="13"/>
        <v xml:space="preserve"> </v>
      </c>
      <c r="W24" s="74" t="str">
        <f t="shared" si="3"/>
        <v xml:space="preserve"> </v>
      </c>
      <c r="X24" s="74" t="str">
        <f t="shared" si="14"/>
        <v xml:space="preserve"> </v>
      </c>
      <c r="Y24" s="73" t="str">
        <f t="shared" si="15"/>
        <v/>
      </c>
      <c r="Z24" s="3"/>
    </row>
    <row r="25" spans="1:26" x14ac:dyDescent="0.2">
      <c r="A25" s="3">
        <f>'Rev Req''t_yrs 1-3'!A24</f>
        <v>0</v>
      </c>
      <c r="B25" s="3">
        <f>'Rev Req''t_yrs 1-3'!B24</f>
        <v>0</v>
      </c>
      <c r="C25" s="3">
        <f>'Rev Req''t_yrs 1-3'!C24</f>
        <v>0</v>
      </c>
      <c r="D25" s="77" t="str">
        <f>TEXT('Rev Req''t_yrs 1-3'!J24, "yyyy")</f>
        <v>1900</v>
      </c>
      <c r="E25" s="72"/>
      <c r="F25" s="73" t="str">
        <f t="shared" si="4"/>
        <v xml:space="preserve"> </v>
      </c>
      <c r="G25" s="74" t="str">
        <f t="shared" si="0"/>
        <v xml:space="preserve"> </v>
      </c>
      <c r="H25" s="74" t="str">
        <f t="shared" si="5"/>
        <v xml:space="preserve"> </v>
      </c>
      <c r="I25" s="73" t="str">
        <f t="shared" si="6"/>
        <v/>
      </c>
      <c r="J25" s="72"/>
      <c r="K25" s="73" t="str">
        <f t="shared" si="7"/>
        <v xml:space="preserve"> </v>
      </c>
      <c r="L25" s="74" t="str">
        <f t="shared" si="1"/>
        <v xml:space="preserve"> </v>
      </c>
      <c r="M25" s="74" t="str">
        <f t="shared" si="8"/>
        <v xml:space="preserve"> </v>
      </c>
      <c r="N25" s="73" t="str">
        <f t="shared" si="9"/>
        <v/>
      </c>
      <c r="O25" s="69"/>
      <c r="P25" s="72"/>
      <c r="Q25" s="73" t="str">
        <f t="shared" si="10"/>
        <v xml:space="preserve"> </v>
      </c>
      <c r="R25" s="74" t="str">
        <f t="shared" si="2"/>
        <v xml:space="preserve"> </v>
      </c>
      <c r="S25" s="74" t="str">
        <f t="shared" si="11"/>
        <v xml:space="preserve"> </v>
      </c>
      <c r="T25" s="73" t="str">
        <f t="shared" si="12"/>
        <v/>
      </c>
      <c r="U25" s="72"/>
      <c r="V25" s="73" t="str">
        <f t="shared" si="13"/>
        <v xml:space="preserve"> </v>
      </c>
      <c r="W25" s="74" t="str">
        <f t="shared" si="3"/>
        <v xml:space="preserve"> </v>
      </c>
      <c r="X25" s="74" t="str">
        <f t="shared" si="14"/>
        <v xml:space="preserve"> </v>
      </c>
      <c r="Y25" s="73" t="str">
        <f t="shared" si="15"/>
        <v/>
      </c>
      <c r="Z25" s="3"/>
    </row>
    <row r="26" spans="1:26" x14ac:dyDescent="0.2">
      <c r="A26" s="3">
        <f>'Rev Req''t_yrs 1-3'!A25</f>
        <v>0</v>
      </c>
      <c r="B26" s="3">
        <f>'Rev Req''t_yrs 1-3'!B25</f>
        <v>0</v>
      </c>
      <c r="C26" s="3">
        <f>'Rev Req''t_yrs 1-3'!C25</f>
        <v>0</v>
      </c>
      <c r="D26" s="77" t="str">
        <f>TEXT('Rev Req''t_yrs 1-3'!J25, "yyyy")</f>
        <v>1900</v>
      </c>
      <c r="E26" s="72"/>
      <c r="F26" s="73" t="str">
        <f t="shared" si="4"/>
        <v xml:space="preserve"> </v>
      </c>
      <c r="G26" s="74" t="str">
        <f t="shared" si="0"/>
        <v xml:space="preserve"> </v>
      </c>
      <c r="H26" s="74" t="str">
        <f t="shared" si="5"/>
        <v xml:space="preserve"> </v>
      </c>
      <c r="I26" s="73" t="str">
        <f t="shared" si="6"/>
        <v/>
      </c>
      <c r="J26" s="72"/>
      <c r="K26" s="73" t="str">
        <f t="shared" si="7"/>
        <v xml:space="preserve"> </v>
      </c>
      <c r="L26" s="74" t="str">
        <f t="shared" si="1"/>
        <v xml:space="preserve"> </v>
      </c>
      <c r="M26" s="74" t="str">
        <f t="shared" si="8"/>
        <v xml:space="preserve"> </v>
      </c>
      <c r="N26" s="73" t="str">
        <f t="shared" si="9"/>
        <v/>
      </c>
      <c r="O26" s="69"/>
      <c r="P26" s="72"/>
      <c r="Q26" s="73" t="str">
        <f t="shared" si="10"/>
        <v xml:space="preserve"> </v>
      </c>
      <c r="R26" s="74" t="str">
        <f t="shared" si="2"/>
        <v xml:space="preserve"> </v>
      </c>
      <c r="S26" s="74" t="str">
        <f t="shared" si="11"/>
        <v xml:space="preserve"> </v>
      </c>
      <c r="T26" s="73" t="str">
        <f t="shared" si="12"/>
        <v/>
      </c>
      <c r="U26" s="72"/>
      <c r="V26" s="73" t="str">
        <f t="shared" si="13"/>
        <v xml:space="preserve"> </v>
      </c>
      <c r="W26" s="74" t="str">
        <f t="shared" si="3"/>
        <v xml:space="preserve"> </v>
      </c>
      <c r="X26" s="74" t="str">
        <f t="shared" si="14"/>
        <v xml:space="preserve"> </v>
      </c>
      <c r="Y26" s="73" t="str">
        <f t="shared" si="15"/>
        <v/>
      </c>
      <c r="Z26" s="3"/>
    </row>
    <row r="27" spans="1:26" x14ac:dyDescent="0.2">
      <c r="A27" s="3">
        <f>'Rev Req''t_yrs 1-3'!A26</f>
        <v>0</v>
      </c>
      <c r="B27" s="3">
        <f>'Rev Req''t_yrs 1-3'!B26</f>
        <v>0</v>
      </c>
      <c r="C27" s="3">
        <f>'Rev Req''t_yrs 1-3'!C26</f>
        <v>0</v>
      </c>
      <c r="D27" s="77" t="str">
        <f>TEXT('Rev Req''t_yrs 1-3'!J26, "yyyy")</f>
        <v>1900</v>
      </c>
      <c r="E27" s="72"/>
      <c r="F27" s="73" t="str">
        <f t="shared" si="4"/>
        <v xml:space="preserve"> </v>
      </c>
      <c r="G27" s="74" t="str">
        <f t="shared" si="0"/>
        <v xml:space="preserve"> </v>
      </c>
      <c r="H27" s="74" t="str">
        <f t="shared" si="5"/>
        <v xml:space="preserve"> </v>
      </c>
      <c r="I27" s="73" t="str">
        <f t="shared" si="6"/>
        <v/>
      </c>
      <c r="J27" s="72"/>
      <c r="K27" s="73" t="str">
        <f t="shared" si="7"/>
        <v xml:space="preserve"> </v>
      </c>
      <c r="L27" s="74" t="str">
        <f t="shared" si="1"/>
        <v xml:space="preserve"> </v>
      </c>
      <c r="M27" s="74" t="str">
        <f t="shared" si="8"/>
        <v xml:space="preserve"> </v>
      </c>
      <c r="N27" s="73" t="str">
        <f t="shared" si="9"/>
        <v/>
      </c>
      <c r="O27" s="69"/>
      <c r="P27" s="72"/>
      <c r="Q27" s="73" t="str">
        <f t="shared" si="10"/>
        <v xml:space="preserve"> </v>
      </c>
      <c r="R27" s="74" t="str">
        <f t="shared" si="2"/>
        <v xml:space="preserve"> </v>
      </c>
      <c r="S27" s="74" t="str">
        <f t="shared" si="11"/>
        <v xml:space="preserve"> </v>
      </c>
      <c r="T27" s="73" t="str">
        <f t="shared" si="12"/>
        <v/>
      </c>
      <c r="U27" s="72"/>
      <c r="V27" s="73" t="str">
        <f t="shared" si="13"/>
        <v xml:space="preserve"> </v>
      </c>
      <c r="W27" s="74" t="str">
        <f t="shared" si="3"/>
        <v xml:space="preserve"> </v>
      </c>
      <c r="X27" s="74" t="str">
        <f t="shared" si="14"/>
        <v xml:space="preserve"> </v>
      </c>
      <c r="Y27" s="73" t="str">
        <f t="shared" si="15"/>
        <v/>
      </c>
      <c r="Z27" s="3"/>
    </row>
    <row r="28" spans="1:26" x14ac:dyDescent="0.2">
      <c r="A28" s="3">
        <f>'Rev Req''t_yrs 1-3'!A27</f>
        <v>0</v>
      </c>
      <c r="B28" s="3">
        <f>'Rev Req''t_yrs 1-3'!B27</f>
        <v>0</v>
      </c>
      <c r="C28" s="3">
        <f>'Rev Req''t_yrs 1-3'!C27</f>
        <v>0</v>
      </c>
      <c r="D28" s="77" t="str">
        <f>TEXT('Rev Req''t_yrs 1-3'!J27, "yyyy")</f>
        <v>1900</v>
      </c>
      <c r="E28" s="72"/>
      <c r="F28" s="73" t="str">
        <f t="shared" si="4"/>
        <v xml:space="preserve"> </v>
      </c>
      <c r="G28" s="74" t="str">
        <f t="shared" si="0"/>
        <v xml:space="preserve"> </v>
      </c>
      <c r="H28" s="74" t="str">
        <f t="shared" si="5"/>
        <v xml:space="preserve"> </v>
      </c>
      <c r="I28" s="73" t="str">
        <f t="shared" si="6"/>
        <v/>
      </c>
      <c r="J28" s="72"/>
      <c r="K28" s="73" t="str">
        <f t="shared" si="7"/>
        <v xml:space="preserve"> </v>
      </c>
      <c r="L28" s="74" t="str">
        <f t="shared" si="1"/>
        <v xml:space="preserve"> </v>
      </c>
      <c r="M28" s="74" t="str">
        <f t="shared" si="8"/>
        <v xml:space="preserve"> </v>
      </c>
      <c r="N28" s="73" t="str">
        <f t="shared" si="9"/>
        <v/>
      </c>
      <c r="O28" s="69"/>
      <c r="P28" s="72"/>
      <c r="Q28" s="73" t="str">
        <f t="shared" si="10"/>
        <v xml:space="preserve"> </v>
      </c>
      <c r="R28" s="74" t="str">
        <f t="shared" si="2"/>
        <v xml:space="preserve"> </v>
      </c>
      <c r="S28" s="74" t="str">
        <f t="shared" si="11"/>
        <v xml:space="preserve"> </v>
      </c>
      <c r="T28" s="73" t="str">
        <f t="shared" si="12"/>
        <v/>
      </c>
      <c r="U28" s="72"/>
      <c r="V28" s="73" t="str">
        <f t="shared" si="13"/>
        <v xml:space="preserve"> </v>
      </c>
      <c r="W28" s="74" t="str">
        <f t="shared" si="3"/>
        <v xml:space="preserve"> </v>
      </c>
      <c r="X28" s="74" t="str">
        <f t="shared" si="14"/>
        <v xml:space="preserve"> </v>
      </c>
      <c r="Y28" s="73" t="str">
        <f t="shared" si="15"/>
        <v/>
      </c>
      <c r="Z28" s="3"/>
    </row>
    <row r="29" spans="1:26" x14ac:dyDescent="0.2">
      <c r="A29" s="3">
        <f>'Rev Req''t_yrs 1-3'!A28</f>
        <v>0</v>
      </c>
      <c r="B29" s="3">
        <f>'Rev Req''t_yrs 1-3'!B28</f>
        <v>0</v>
      </c>
      <c r="C29" s="3">
        <f>'Rev Req''t_yrs 1-3'!C28</f>
        <v>0</v>
      </c>
      <c r="D29" s="77" t="str">
        <f>TEXT('Rev Req''t_yrs 1-3'!J28, "yyyy")</f>
        <v>1900</v>
      </c>
      <c r="E29" s="72"/>
      <c r="F29" s="73" t="str">
        <f t="shared" si="4"/>
        <v xml:space="preserve"> </v>
      </c>
      <c r="G29" s="74" t="str">
        <f t="shared" si="0"/>
        <v xml:space="preserve"> </v>
      </c>
      <c r="H29" s="74" t="str">
        <f t="shared" si="5"/>
        <v xml:space="preserve"> </v>
      </c>
      <c r="I29" s="73" t="str">
        <f t="shared" si="6"/>
        <v/>
      </c>
      <c r="J29" s="72"/>
      <c r="K29" s="73" t="str">
        <f t="shared" si="7"/>
        <v xml:space="preserve"> </v>
      </c>
      <c r="L29" s="74" t="str">
        <f t="shared" si="1"/>
        <v xml:space="preserve"> </v>
      </c>
      <c r="M29" s="74" t="str">
        <f t="shared" si="8"/>
        <v xml:space="preserve"> </v>
      </c>
      <c r="N29" s="73" t="str">
        <f t="shared" si="9"/>
        <v/>
      </c>
      <c r="O29" s="69"/>
      <c r="P29" s="72"/>
      <c r="Q29" s="73" t="str">
        <f t="shared" si="10"/>
        <v xml:space="preserve"> </v>
      </c>
      <c r="R29" s="74" t="str">
        <f t="shared" si="2"/>
        <v xml:space="preserve"> </v>
      </c>
      <c r="S29" s="74" t="str">
        <f t="shared" si="11"/>
        <v xml:space="preserve"> </v>
      </c>
      <c r="T29" s="73" t="str">
        <f t="shared" si="12"/>
        <v/>
      </c>
      <c r="U29" s="72"/>
      <c r="V29" s="73" t="str">
        <f t="shared" si="13"/>
        <v xml:space="preserve"> </v>
      </c>
      <c r="W29" s="74" t="str">
        <f t="shared" si="3"/>
        <v xml:space="preserve"> </v>
      </c>
      <c r="X29" s="74" t="str">
        <f t="shared" si="14"/>
        <v xml:space="preserve"> </v>
      </c>
      <c r="Y29" s="73" t="str">
        <f t="shared" si="15"/>
        <v/>
      </c>
      <c r="Z29" s="3"/>
    </row>
    <row r="30" spans="1:26" x14ac:dyDescent="0.2">
      <c r="A30" s="3">
        <f>'Rev Req''t_yrs 1-3'!A29</f>
        <v>0</v>
      </c>
      <c r="B30" s="3">
        <f>'Rev Req''t_yrs 1-3'!B29</f>
        <v>0</v>
      </c>
      <c r="C30" s="3">
        <f>'Rev Req''t_yrs 1-3'!C29</f>
        <v>0</v>
      </c>
      <c r="D30" s="77" t="str">
        <f>TEXT('Rev Req''t_yrs 1-3'!J29, "yyyy")</f>
        <v>1900</v>
      </c>
      <c r="E30" s="72"/>
      <c r="F30" s="73" t="str">
        <f t="shared" si="4"/>
        <v xml:space="preserve"> </v>
      </c>
      <c r="G30" s="74" t="str">
        <f t="shared" si="0"/>
        <v xml:space="preserve"> </v>
      </c>
      <c r="H30" s="74" t="str">
        <f t="shared" si="5"/>
        <v xml:space="preserve"> </v>
      </c>
      <c r="I30" s="73" t="str">
        <f t="shared" si="6"/>
        <v/>
      </c>
      <c r="J30" s="72"/>
      <c r="K30" s="73" t="str">
        <f t="shared" si="7"/>
        <v xml:space="preserve"> </v>
      </c>
      <c r="L30" s="74" t="str">
        <f t="shared" si="1"/>
        <v xml:space="preserve"> </v>
      </c>
      <c r="M30" s="74" t="str">
        <f t="shared" si="8"/>
        <v xml:space="preserve"> </v>
      </c>
      <c r="N30" s="73" t="str">
        <f t="shared" si="9"/>
        <v/>
      </c>
      <c r="O30" s="69"/>
      <c r="P30" s="72"/>
      <c r="Q30" s="73" t="str">
        <f t="shared" si="10"/>
        <v xml:space="preserve"> </v>
      </c>
      <c r="R30" s="74" t="str">
        <f t="shared" si="2"/>
        <v xml:space="preserve"> </v>
      </c>
      <c r="S30" s="74" t="str">
        <f t="shared" si="11"/>
        <v xml:space="preserve"> </v>
      </c>
      <c r="T30" s="73" t="str">
        <f t="shared" si="12"/>
        <v/>
      </c>
      <c r="U30" s="72"/>
      <c r="V30" s="73" t="str">
        <f t="shared" si="13"/>
        <v xml:space="preserve"> </v>
      </c>
      <c r="W30" s="74" t="str">
        <f t="shared" si="3"/>
        <v xml:space="preserve"> </v>
      </c>
      <c r="X30" s="74" t="str">
        <f t="shared" si="14"/>
        <v xml:space="preserve"> </v>
      </c>
      <c r="Y30" s="73" t="str">
        <f t="shared" si="15"/>
        <v/>
      </c>
      <c r="Z30" s="3"/>
    </row>
    <row r="31" spans="1:26" x14ac:dyDescent="0.2">
      <c r="A31" s="3">
        <f>'Rev Req''t_yrs 1-3'!A30</f>
        <v>0</v>
      </c>
      <c r="B31" s="3">
        <f>'Rev Req''t_yrs 1-3'!B30</f>
        <v>0</v>
      </c>
      <c r="C31" s="3">
        <f>'Rev Req''t_yrs 1-3'!C30</f>
        <v>0</v>
      </c>
      <c r="D31" s="77" t="str">
        <f>TEXT('Rev Req''t_yrs 1-3'!J30, "yyyy")</f>
        <v>1900</v>
      </c>
      <c r="E31" s="72"/>
      <c r="F31" s="73" t="str">
        <f t="shared" si="4"/>
        <v xml:space="preserve"> </v>
      </c>
      <c r="G31" s="74" t="str">
        <f t="shared" si="0"/>
        <v xml:space="preserve"> </v>
      </c>
      <c r="H31" s="74" t="str">
        <f t="shared" si="5"/>
        <v xml:space="preserve"> </v>
      </c>
      <c r="I31" s="73" t="str">
        <f t="shared" si="6"/>
        <v/>
      </c>
      <c r="J31" s="72"/>
      <c r="K31" s="73" t="str">
        <f t="shared" si="7"/>
        <v xml:space="preserve"> </v>
      </c>
      <c r="L31" s="74" t="str">
        <f t="shared" si="1"/>
        <v xml:space="preserve"> </v>
      </c>
      <c r="M31" s="74" t="str">
        <f t="shared" si="8"/>
        <v xml:space="preserve"> </v>
      </c>
      <c r="N31" s="73" t="str">
        <f t="shared" si="9"/>
        <v/>
      </c>
      <c r="O31" s="69"/>
      <c r="P31" s="72"/>
      <c r="Q31" s="73" t="str">
        <f t="shared" si="10"/>
        <v xml:space="preserve"> </v>
      </c>
      <c r="R31" s="74" t="str">
        <f t="shared" si="2"/>
        <v xml:space="preserve"> </v>
      </c>
      <c r="S31" s="74" t="str">
        <f t="shared" si="11"/>
        <v xml:space="preserve"> </v>
      </c>
      <c r="T31" s="73" t="str">
        <f t="shared" si="12"/>
        <v/>
      </c>
      <c r="U31" s="72"/>
      <c r="V31" s="73" t="str">
        <f t="shared" si="13"/>
        <v xml:space="preserve"> </v>
      </c>
      <c r="W31" s="74" t="str">
        <f t="shared" si="3"/>
        <v xml:space="preserve"> </v>
      </c>
      <c r="X31" s="74" t="str">
        <f t="shared" si="14"/>
        <v xml:space="preserve"> </v>
      </c>
      <c r="Y31" s="73" t="str">
        <f t="shared" si="15"/>
        <v/>
      </c>
      <c r="Z31" s="3"/>
    </row>
    <row r="32" spans="1:26" x14ac:dyDescent="0.2">
      <c r="A32" s="3">
        <f>'Rev Req''t_yrs 1-3'!A31</f>
        <v>0</v>
      </c>
      <c r="B32" s="3">
        <f>'Rev Req''t_yrs 1-3'!B31</f>
        <v>0</v>
      </c>
      <c r="C32" s="3">
        <f>'Rev Req''t_yrs 1-3'!C31</f>
        <v>0</v>
      </c>
      <c r="D32" s="77" t="str">
        <f>TEXT('Rev Req''t_yrs 1-3'!J31, "yyyy")</f>
        <v>1900</v>
      </c>
      <c r="E32" s="72"/>
      <c r="F32" s="73" t="str">
        <f t="shared" si="4"/>
        <v xml:space="preserve"> </v>
      </c>
      <c r="G32" s="74" t="str">
        <f t="shared" si="0"/>
        <v xml:space="preserve"> </v>
      </c>
      <c r="H32" s="74" t="str">
        <f t="shared" si="5"/>
        <v xml:space="preserve"> </v>
      </c>
      <c r="I32" s="73" t="str">
        <f t="shared" si="6"/>
        <v/>
      </c>
      <c r="J32" s="72"/>
      <c r="K32" s="73" t="str">
        <f t="shared" si="7"/>
        <v xml:space="preserve"> </v>
      </c>
      <c r="L32" s="74" t="str">
        <f t="shared" si="1"/>
        <v xml:space="preserve"> </v>
      </c>
      <c r="M32" s="74" t="str">
        <f t="shared" si="8"/>
        <v xml:space="preserve"> </v>
      </c>
      <c r="N32" s="73" t="str">
        <f t="shared" si="9"/>
        <v/>
      </c>
      <c r="O32" s="69"/>
      <c r="P32" s="72"/>
      <c r="Q32" s="73" t="str">
        <f t="shared" si="10"/>
        <v xml:space="preserve"> </v>
      </c>
      <c r="R32" s="74" t="str">
        <f t="shared" si="2"/>
        <v xml:space="preserve"> </v>
      </c>
      <c r="S32" s="74" t="str">
        <f t="shared" si="11"/>
        <v xml:space="preserve"> </v>
      </c>
      <c r="T32" s="73" t="str">
        <f t="shared" si="12"/>
        <v/>
      </c>
      <c r="U32" s="72"/>
      <c r="V32" s="73" t="str">
        <f t="shared" si="13"/>
        <v xml:space="preserve"> </v>
      </c>
      <c r="W32" s="74" t="str">
        <f t="shared" si="3"/>
        <v xml:space="preserve"> </v>
      </c>
      <c r="X32" s="74" t="str">
        <f t="shared" si="14"/>
        <v xml:space="preserve"> </v>
      </c>
      <c r="Y32" s="73" t="str">
        <f t="shared" si="15"/>
        <v/>
      </c>
      <c r="Z32" s="3"/>
    </row>
    <row r="33" spans="1:26" x14ac:dyDescent="0.2">
      <c r="A33" s="3">
        <f>'Rev Req''t_yrs 1-3'!A32</f>
        <v>0</v>
      </c>
      <c r="B33" s="3">
        <f>'Rev Req''t_yrs 1-3'!B32</f>
        <v>0</v>
      </c>
      <c r="C33" s="3">
        <f>'Rev Req''t_yrs 1-3'!C32</f>
        <v>0</v>
      </c>
      <c r="D33" s="77" t="str">
        <f>TEXT('Rev Req''t_yrs 1-3'!J32, "yyyy")</f>
        <v>1900</v>
      </c>
      <c r="E33" s="72"/>
      <c r="F33" s="73" t="str">
        <f t="shared" si="4"/>
        <v xml:space="preserve"> </v>
      </c>
      <c r="G33" s="74" t="str">
        <f t="shared" si="0"/>
        <v xml:space="preserve"> </v>
      </c>
      <c r="H33" s="74" t="str">
        <f t="shared" si="5"/>
        <v xml:space="preserve"> </v>
      </c>
      <c r="I33" s="73" t="str">
        <f t="shared" si="6"/>
        <v/>
      </c>
      <c r="J33" s="72"/>
      <c r="K33" s="73" t="str">
        <f t="shared" si="7"/>
        <v xml:space="preserve"> </v>
      </c>
      <c r="L33" s="74" t="str">
        <f t="shared" si="1"/>
        <v xml:space="preserve"> </v>
      </c>
      <c r="M33" s="74" t="str">
        <f t="shared" si="8"/>
        <v xml:space="preserve"> </v>
      </c>
      <c r="N33" s="73" t="str">
        <f t="shared" si="9"/>
        <v/>
      </c>
      <c r="O33" s="69"/>
      <c r="P33" s="72"/>
      <c r="Q33" s="73" t="str">
        <f t="shared" si="10"/>
        <v xml:space="preserve"> </v>
      </c>
      <c r="R33" s="74" t="str">
        <f t="shared" si="2"/>
        <v xml:space="preserve"> </v>
      </c>
      <c r="S33" s="74" t="str">
        <f t="shared" si="11"/>
        <v xml:space="preserve"> </v>
      </c>
      <c r="T33" s="73" t="str">
        <f t="shared" si="12"/>
        <v/>
      </c>
      <c r="U33" s="72"/>
      <c r="V33" s="73" t="str">
        <f t="shared" si="13"/>
        <v xml:space="preserve"> </v>
      </c>
      <c r="W33" s="74" t="str">
        <f t="shared" si="3"/>
        <v xml:space="preserve"> </v>
      </c>
      <c r="X33" s="74" t="str">
        <f t="shared" si="14"/>
        <v xml:space="preserve"> </v>
      </c>
      <c r="Y33" s="73" t="str">
        <f t="shared" si="15"/>
        <v/>
      </c>
      <c r="Z33" s="3"/>
    </row>
    <row r="34" spans="1:26" x14ac:dyDescent="0.2">
      <c r="A34" s="3">
        <f>'Rev Req''t_yrs 1-3'!A33</f>
        <v>0</v>
      </c>
      <c r="B34" s="3">
        <f>'Rev Req''t_yrs 1-3'!B33</f>
        <v>0</v>
      </c>
      <c r="C34" s="3">
        <f>'Rev Req''t_yrs 1-3'!C33</f>
        <v>0</v>
      </c>
      <c r="D34" s="77" t="str">
        <f>TEXT('Rev Req''t_yrs 1-3'!J33, "yyyy")</f>
        <v>1900</v>
      </c>
      <c r="E34" s="72"/>
      <c r="F34" s="73" t="str">
        <f t="shared" si="4"/>
        <v xml:space="preserve"> </v>
      </c>
      <c r="G34" s="74" t="str">
        <f t="shared" si="0"/>
        <v xml:space="preserve"> </v>
      </c>
      <c r="H34" s="74" t="str">
        <f t="shared" si="5"/>
        <v xml:space="preserve"> </v>
      </c>
      <c r="I34" s="73" t="str">
        <f t="shared" si="6"/>
        <v/>
      </c>
      <c r="J34" s="72"/>
      <c r="K34" s="73" t="str">
        <f t="shared" si="7"/>
        <v xml:space="preserve"> </v>
      </c>
      <c r="L34" s="74" t="str">
        <f t="shared" si="1"/>
        <v xml:space="preserve"> </v>
      </c>
      <c r="M34" s="74" t="str">
        <f t="shared" si="8"/>
        <v xml:space="preserve"> </v>
      </c>
      <c r="N34" s="73" t="str">
        <f t="shared" si="9"/>
        <v/>
      </c>
      <c r="O34" s="69"/>
      <c r="P34" s="72"/>
      <c r="Q34" s="73" t="str">
        <f t="shared" si="10"/>
        <v xml:space="preserve"> </v>
      </c>
      <c r="R34" s="74" t="str">
        <f t="shared" si="2"/>
        <v xml:space="preserve"> </v>
      </c>
      <c r="S34" s="74" t="str">
        <f t="shared" si="11"/>
        <v xml:space="preserve"> </v>
      </c>
      <c r="T34" s="73" t="str">
        <f t="shared" si="12"/>
        <v/>
      </c>
      <c r="U34" s="72"/>
      <c r="V34" s="73" t="str">
        <f t="shared" si="13"/>
        <v xml:space="preserve"> </v>
      </c>
      <c r="W34" s="74" t="str">
        <f t="shared" si="3"/>
        <v xml:space="preserve"> </v>
      </c>
      <c r="X34" s="74" t="str">
        <f t="shared" si="14"/>
        <v xml:space="preserve"> </v>
      </c>
      <c r="Y34" s="73" t="str">
        <f t="shared" si="15"/>
        <v/>
      </c>
      <c r="Z34" s="3"/>
    </row>
    <row r="35" spans="1:26" x14ac:dyDescent="0.2">
      <c r="A35" s="3">
        <f>'Rev Req''t_yrs 1-3'!A34</f>
        <v>0</v>
      </c>
      <c r="B35" s="3">
        <f>'Rev Req''t_yrs 1-3'!B34</f>
        <v>0</v>
      </c>
      <c r="C35" s="3">
        <f>'Rev Req''t_yrs 1-3'!C34</f>
        <v>0</v>
      </c>
      <c r="D35" s="77" t="str">
        <f>TEXT('Rev Req''t_yrs 1-3'!J34, "yyyy")</f>
        <v>1900</v>
      </c>
      <c r="E35" s="72"/>
      <c r="F35" s="73" t="str">
        <f t="shared" si="4"/>
        <v xml:space="preserve"> </v>
      </c>
      <c r="G35" s="74" t="str">
        <f t="shared" si="0"/>
        <v xml:space="preserve"> </v>
      </c>
      <c r="H35" s="74" t="str">
        <f t="shared" si="5"/>
        <v xml:space="preserve"> </v>
      </c>
      <c r="I35" s="73" t="str">
        <f t="shared" si="6"/>
        <v/>
      </c>
      <c r="J35" s="72"/>
      <c r="K35" s="73" t="str">
        <f t="shared" si="7"/>
        <v xml:space="preserve"> </v>
      </c>
      <c r="L35" s="74" t="str">
        <f t="shared" si="1"/>
        <v xml:space="preserve"> </v>
      </c>
      <c r="M35" s="74" t="str">
        <f t="shared" si="8"/>
        <v xml:space="preserve"> </v>
      </c>
      <c r="N35" s="73" t="str">
        <f t="shared" si="9"/>
        <v/>
      </c>
      <c r="O35" s="69"/>
      <c r="P35" s="72"/>
      <c r="Q35" s="73" t="str">
        <f t="shared" si="10"/>
        <v xml:space="preserve"> </v>
      </c>
      <c r="R35" s="74" t="str">
        <f t="shared" si="2"/>
        <v xml:space="preserve"> </v>
      </c>
      <c r="S35" s="74" t="str">
        <f t="shared" si="11"/>
        <v xml:space="preserve"> </v>
      </c>
      <c r="T35" s="73" t="str">
        <f t="shared" si="12"/>
        <v/>
      </c>
      <c r="U35" s="72"/>
      <c r="V35" s="73" t="str">
        <f t="shared" si="13"/>
        <v xml:space="preserve"> </v>
      </c>
      <c r="W35" s="74" t="str">
        <f t="shared" si="3"/>
        <v xml:space="preserve"> </v>
      </c>
      <c r="X35" s="74" t="str">
        <f t="shared" si="14"/>
        <v xml:space="preserve"> </v>
      </c>
      <c r="Y35" s="73" t="str">
        <f t="shared" si="15"/>
        <v/>
      </c>
      <c r="Z35" s="3"/>
    </row>
    <row r="36" spans="1:26" x14ac:dyDescent="0.2">
      <c r="A36" s="3">
        <f>'Rev Req''t_yrs 1-3'!A35</f>
        <v>0</v>
      </c>
      <c r="B36" s="3">
        <f>'Rev Req''t_yrs 1-3'!B35</f>
        <v>0</v>
      </c>
      <c r="C36" s="3">
        <f>'Rev Req''t_yrs 1-3'!C35</f>
        <v>0</v>
      </c>
      <c r="D36" s="77" t="str">
        <f>TEXT('Rev Req''t_yrs 1-3'!J35, "yyyy")</f>
        <v>1900</v>
      </c>
      <c r="E36" s="72"/>
      <c r="F36" s="73" t="str">
        <f t="shared" si="4"/>
        <v xml:space="preserve"> </v>
      </c>
      <c r="G36" s="74" t="str">
        <f t="shared" si="0"/>
        <v xml:space="preserve"> </v>
      </c>
      <c r="H36" s="74" t="str">
        <f t="shared" si="5"/>
        <v xml:space="preserve"> </v>
      </c>
      <c r="I36" s="73" t="str">
        <f t="shared" si="6"/>
        <v/>
      </c>
      <c r="J36" s="72"/>
      <c r="K36" s="73" t="str">
        <f t="shared" si="7"/>
        <v xml:space="preserve"> </v>
      </c>
      <c r="L36" s="74" t="str">
        <f t="shared" si="1"/>
        <v xml:space="preserve"> </v>
      </c>
      <c r="M36" s="74" t="str">
        <f t="shared" si="8"/>
        <v xml:space="preserve"> </v>
      </c>
      <c r="N36" s="73" t="str">
        <f t="shared" si="9"/>
        <v/>
      </c>
      <c r="O36" s="69"/>
      <c r="P36" s="72"/>
      <c r="Q36" s="73" t="str">
        <f t="shared" si="10"/>
        <v xml:space="preserve"> </v>
      </c>
      <c r="R36" s="74" t="str">
        <f t="shared" si="2"/>
        <v xml:space="preserve"> </v>
      </c>
      <c r="S36" s="74" t="str">
        <f t="shared" si="11"/>
        <v xml:space="preserve"> </v>
      </c>
      <c r="T36" s="73" t="str">
        <f t="shared" si="12"/>
        <v/>
      </c>
      <c r="U36" s="72"/>
      <c r="V36" s="73" t="str">
        <f t="shared" si="13"/>
        <v xml:space="preserve"> </v>
      </c>
      <c r="W36" s="74" t="str">
        <f t="shared" si="3"/>
        <v xml:space="preserve"> </v>
      </c>
      <c r="X36" s="74" t="str">
        <f t="shared" si="14"/>
        <v xml:space="preserve"> </v>
      </c>
      <c r="Y36" s="73" t="str">
        <f t="shared" si="15"/>
        <v/>
      </c>
      <c r="Z36" s="3"/>
    </row>
    <row r="37" spans="1:26" x14ac:dyDescent="0.2">
      <c r="A37" s="3">
        <f>'Rev Req''t_yrs 1-3'!A36</f>
        <v>0</v>
      </c>
      <c r="B37" s="3">
        <f>'Rev Req''t_yrs 1-3'!B36</f>
        <v>0</v>
      </c>
      <c r="C37" s="3">
        <f>'Rev Req''t_yrs 1-3'!C36</f>
        <v>0</v>
      </c>
      <c r="D37" s="77" t="str">
        <f>TEXT('Rev Req''t_yrs 1-3'!J36, "yyyy")</f>
        <v>1900</v>
      </c>
      <c r="E37" s="72"/>
      <c r="F37" s="73" t="str">
        <f t="shared" si="4"/>
        <v xml:space="preserve"> </v>
      </c>
      <c r="G37" s="74" t="str">
        <f t="shared" si="0"/>
        <v xml:space="preserve"> </v>
      </c>
      <c r="H37" s="74" t="str">
        <f t="shared" si="5"/>
        <v xml:space="preserve"> </v>
      </c>
      <c r="I37" s="73" t="str">
        <f t="shared" si="6"/>
        <v/>
      </c>
      <c r="J37" s="72"/>
      <c r="K37" s="73" t="str">
        <f t="shared" si="7"/>
        <v xml:space="preserve"> </v>
      </c>
      <c r="L37" s="74" t="str">
        <f t="shared" si="1"/>
        <v xml:space="preserve"> </v>
      </c>
      <c r="M37" s="74" t="str">
        <f t="shared" si="8"/>
        <v xml:space="preserve"> </v>
      </c>
      <c r="N37" s="73" t="str">
        <f t="shared" si="9"/>
        <v/>
      </c>
      <c r="O37" s="69"/>
      <c r="P37" s="72"/>
      <c r="Q37" s="73" t="str">
        <f t="shared" si="10"/>
        <v xml:space="preserve"> </v>
      </c>
      <c r="R37" s="74" t="str">
        <f t="shared" si="2"/>
        <v xml:space="preserve"> </v>
      </c>
      <c r="S37" s="74" t="str">
        <f t="shared" si="11"/>
        <v xml:space="preserve"> </v>
      </c>
      <c r="T37" s="73" t="str">
        <f t="shared" si="12"/>
        <v/>
      </c>
      <c r="U37" s="72"/>
      <c r="V37" s="73" t="str">
        <f t="shared" si="13"/>
        <v xml:space="preserve"> </v>
      </c>
      <c r="W37" s="74" t="str">
        <f t="shared" si="3"/>
        <v xml:space="preserve"> </v>
      </c>
      <c r="X37" s="74" t="str">
        <f t="shared" si="14"/>
        <v xml:space="preserve"> </v>
      </c>
      <c r="Y37" s="73" t="str">
        <f t="shared" si="15"/>
        <v/>
      </c>
      <c r="Z37" s="3"/>
    </row>
    <row r="38" spans="1:26" x14ac:dyDescent="0.2">
      <c r="A38" s="3">
        <f>'Rev Req''t_yrs 1-3'!A37</f>
        <v>0</v>
      </c>
      <c r="B38" s="3">
        <f>'Rev Req''t_yrs 1-3'!B37</f>
        <v>0</v>
      </c>
      <c r="C38" s="3">
        <f>'Rev Req''t_yrs 1-3'!C37</f>
        <v>0</v>
      </c>
      <c r="D38" s="77" t="str">
        <f>TEXT('Rev Req''t_yrs 1-3'!J37, "yyyy")</f>
        <v>1900</v>
      </c>
      <c r="E38" s="72"/>
      <c r="F38" s="73" t="str">
        <f t="shared" si="4"/>
        <v xml:space="preserve"> </v>
      </c>
      <c r="G38" s="74" t="str">
        <f t="shared" si="0"/>
        <v xml:space="preserve"> </v>
      </c>
      <c r="H38" s="74" t="str">
        <f t="shared" si="5"/>
        <v xml:space="preserve"> </v>
      </c>
      <c r="I38" s="73" t="str">
        <f t="shared" si="6"/>
        <v/>
      </c>
      <c r="J38" s="72"/>
      <c r="K38" s="73" t="str">
        <f t="shared" si="7"/>
        <v xml:space="preserve"> </v>
      </c>
      <c r="L38" s="74" t="str">
        <f t="shared" si="1"/>
        <v xml:space="preserve"> </v>
      </c>
      <c r="M38" s="74" t="str">
        <f t="shared" si="8"/>
        <v xml:space="preserve"> </v>
      </c>
      <c r="N38" s="73" t="str">
        <f t="shared" si="9"/>
        <v/>
      </c>
      <c r="O38" s="69"/>
      <c r="P38" s="72"/>
      <c r="Q38" s="73" t="str">
        <f t="shared" si="10"/>
        <v xml:space="preserve"> </v>
      </c>
      <c r="R38" s="74" t="str">
        <f t="shared" si="2"/>
        <v xml:space="preserve"> </v>
      </c>
      <c r="S38" s="74" t="str">
        <f t="shared" si="11"/>
        <v xml:space="preserve"> </v>
      </c>
      <c r="T38" s="73" t="str">
        <f t="shared" si="12"/>
        <v/>
      </c>
      <c r="U38" s="72"/>
      <c r="V38" s="73" t="str">
        <f t="shared" si="13"/>
        <v xml:space="preserve"> </v>
      </c>
      <c r="W38" s="74" t="str">
        <f t="shared" si="3"/>
        <v xml:space="preserve"> </v>
      </c>
      <c r="X38" s="74" t="str">
        <f t="shared" si="14"/>
        <v xml:space="preserve"> </v>
      </c>
      <c r="Y38" s="73" t="str">
        <f t="shared" si="15"/>
        <v/>
      </c>
      <c r="Z38" s="3"/>
    </row>
    <row r="39" spans="1:26" x14ac:dyDescent="0.2">
      <c r="A39" s="3">
        <f>'Rev Req''t_yrs 1-3'!A38</f>
        <v>0</v>
      </c>
      <c r="B39" s="3">
        <f>'Rev Req''t_yrs 1-3'!B38</f>
        <v>0</v>
      </c>
      <c r="C39" s="3">
        <f>'Rev Req''t_yrs 1-3'!C38</f>
        <v>0</v>
      </c>
      <c r="D39" s="77" t="str">
        <f>TEXT('Rev Req''t_yrs 1-3'!J38, "yyyy")</f>
        <v>1900</v>
      </c>
      <c r="E39" s="72"/>
      <c r="F39" s="73" t="str">
        <f t="shared" si="4"/>
        <v xml:space="preserve"> </v>
      </c>
      <c r="G39" s="74" t="str">
        <f t="shared" si="0"/>
        <v xml:space="preserve"> </v>
      </c>
      <c r="H39" s="74" t="str">
        <f t="shared" si="5"/>
        <v xml:space="preserve"> </v>
      </c>
      <c r="I39" s="73" t="str">
        <f t="shared" si="6"/>
        <v/>
      </c>
      <c r="J39" s="72"/>
      <c r="K39" s="73" t="str">
        <f t="shared" si="7"/>
        <v xml:space="preserve"> </v>
      </c>
      <c r="L39" s="74" t="str">
        <f t="shared" si="1"/>
        <v xml:space="preserve"> </v>
      </c>
      <c r="M39" s="74" t="str">
        <f t="shared" si="8"/>
        <v xml:space="preserve"> </v>
      </c>
      <c r="N39" s="73" t="str">
        <f t="shared" si="9"/>
        <v/>
      </c>
      <c r="O39" s="69"/>
      <c r="P39" s="72"/>
      <c r="Q39" s="73" t="str">
        <f t="shared" si="10"/>
        <v xml:space="preserve"> </v>
      </c>
      <c r="R39" s="74" t="str">
        <f t="shared" si="2"/>
        <v xml:space="preserve"> </v>
      </c>
      <c r="S39" s="74" t="str">
        <f t="shared" si="11"/>
        <v xml:space="preserve"> </v>
      </c>
      <c r="T39" s="73" t="str">
        <f t="shared" si="12"/>
        <v/>
      </c>
      <c r="U39" s="72"/>
      <c r="V39" s="73" t="str">
        <f t="shared" si="13"/>
        <v xml:space="preserve"> </v>
      </c>
      <c r="W39" s="74" t="str">
        <f t="shared" si="3"/>
        <v xml:space="preserve"> </v>
      </c>
      <c r="X39" s="74" t="str">
        <f t="shared" si="14"/>
        <v xml:space="preserve"> </v>
      </c>
      <c r="Y39" s="73" t="str">
        <f t="shared" si="15"/>
        <v/>
      </c>
      <c r="Z39" s="3"/>
    </row>
    <row r="40" spans="1:26" x14ac:dyDescent="0.2">
      <c r="A40" s="3">
        <f>'Rev Req''t_yrs 1-3'!A39</f>
        <v>0</v>
      </c>
      <c r="B40" s="3">
        <f>'Rev Req''t_yrs 1-3'!B39</f>
        <v>0</v>
      </c>
      <c r="C40" s="3">
        <f>'Rev Req''t_yrs 1-3'!C39</f>
        <v>0</v>
      </c>
      <c r="D40" s="77" t="str">
        <f>TEXT('Rev Req''t_yrs 1-3'!J39, "yyyy")</f>
        <v>1900</v>
      </c>
      <c r="E40" s="72"/>
      <c r="F40" s="73" t="str">
        <f t="shared" si="4"/>
        <v xml:space="preserve"> </v>
      </c>
      <c r="G40" s="74" t="str">
        <f t="shared" si="0"/>
        <v xml:space="preserve"> </v>
      </c>
      <c r="H40" s="74" t="str">
        <f t="shared" si="5"/>
        <v xml:space="preserve"> </v>
      </c>
      <c r="I40" s="73" t="str">
        <f t="shared" si="6"/>
        <v/>
      </c>
      <c r="J40" s="72"/>
      <c r="K40" s="73" t="str">
        <f t="shared" si="7"/>
        <v xml:space="preserve"> </v>
      </c>
      <c r="L40" s="74" t="str">
        <f t="shared" si="1"/>
        <v xml:space="preserve"> </v>
      </c>
      <c r="M40" s="74" t="str">
        <f t="shared" si="8"/>
        <v xml:space="preserve"> </v>
      </c>
      <c r="N40" s="73" t="str">
        <f t="shared" si="9"/>
        <v/>
      </c>
      <c r="O40" s="69"/>
      <c r="P40" s="72"/>
      <c r="Q40" s="73" t="str">
        <f t="shared" si="10"/>
        <v xml:space="preserve"> </v>
      </c>
      <c r="R40" s="74" t="str">
        <f t="shared" si="2"/>
        <v xml:space="preserve"> </v>
      </c>
      <c r="S40" s="74" t="str">
        <f t="shared" si="11"/>
        <v xml:space="preserve"> </v>
      </c>
      <c r="T40" s="73" t="str">
        <f t="shared" si="12"/>
        <v/>
      </c>
      <c r="U40" s="72"/>
      <c r="V40" s="73" t="str">
        <f t="shared" si="13"/>
        <v xml:space="preserve"> </v>
      </c>
      <c r="W40" s="74" t="str">
        <f t="shared" si="3"/>
        <v xml:space="preserve"> </v>
      </c>
      <c r="X40" s="74" t="str">
        <f t="shared" si="14"/>
        <v xml:space="preserve"> </v>
      </c>
      <c r="Y40" s="73" t="str">
        <f t="shared" si="15"/>
        <v/>
      </c>
      <c r="Z40" s="3"/>
    </row>
    <row r="41" spans="1:26" x14ac:dyDescent="0.2">
      <c r="A41" s="3">
        <f>'Rev Req''t_yrs 1-3'!A40</f>
        <v>0</v>
      </c>
      <c r="B41" s="3">
        <f>'Rev Req''t_yrs 1-3'!B40</f>
        <v>0</v>
      </c>
      <c r="C41" s="3">
        <f>'Rev Req''t_yrs 1-3'!C40</f>
        <v>0</v>
      </c>
      <c r="D41" s="77" t="str">
        <f>TEXT('Rev Req''t_yrs 1-3'!J40, "yyyy")</f>
        <v>1900</v>
      </c>
      <c r="E41" s="72"/>
      <c r="F41" s="73" t="str">
        <f t="shared" si="4"/>
        <v xml:space="preserve"> </v>
      </c>
      <c r="G41" s="74" t="str">
        <f t="shared" si="0"/>
        <v xml:space="preserve"> </v>
      </c>
      <c r="H41" s="74" t="str">
        <f t="shared" si="5"/>
        <v xml:space="preserve"> </v>
      </c>
      <c r="I41" s="73" t="str">
        <f t="shared" si="6"/>
        <v/>
      </c>
      <c r="J41" s="72"/>
      <c r="K41" s="73" t="str">
        <f t="shared" si="7"/>
        <v xml:space="preserve"> </v>
      </c>
      <c r="L41" s="74" t="str">
        <f t="shared" si="1"/>
        <v xml:space="preserve"> </v>
      </c>
      <c r="M41" s="74" t="str">
        <f t="shared" si="8"/>
        <v xml:space="preserve"> </v>
      </c>
      <c r="N41" s="73" t="str">
        <f t="shared" si="9"/>
        <v/>
      </c>
      <c r="O41" s="69"/>
      <c r="P41" s="72"/>
      <c r="Q41" s="73" t="str">
        <f t="shared" si="10"/>
        <v xml:space="preserve"> </v>
      </c>
      <c r="R41" s="74" t="str">
        <f t="shared" si="2"/>
        <v xml:space="preserve"> </v>
      </c>
      <c r="S41" s="74" t="str">
        <f t="shared" si="11"/>
        <v xml:space="preserve"> </v>
      </c>
      <c r="T41" s="73" t="str">
        <f t="shared" si="12"/>
        <v/>
      </c>
      <c r="U41" s="72"/>
      <c r="V41" s="73" t="str">
        <f t="shared" si="13"/>
        <v xml:space="preserve"> </v>
      </c>
      <c r="W41" s="74" t="str">
        <f t="shared" si="3"/>
        <v xml:space="preserve"> </v>
      </c>
      <c r="X41" s="74" t="str">
        <f t="shared" si="14"/>
        <v xml:space="preserve"> </v>
      </c>
      <c r="Y41" s="73" t="str">
        <f t="shared" si="15"/>
        <v/>
      </c>
      <c r="Z41" s="3"/>
    </row>
    <row r="42" spans="1:26" x14ac:dyDescent="0.2">
      <c r="A42" s="3">
        <f>'Rev Req''t_yrs 1-3'!A41</f>
        <v>0</v>
      </c>
      <c r="B42" s="3">
        <f>'Rev Req''t_yrs 1-3'!B41</f>
        <v>0</v>
      </c>
      <c r="C42" s="3">
        <f>'Rev Req''t_yrs 1-3'!C41</f>
        <v>0</v>
      </c>
      <c r="D42" s="77" t="str">
        <f>TEXT('Rev Req''t_yrs 1-3'!J41, "yyyy")</f>
        <v>1900</v>
      </c>
      <c r="E42" s="72"/>
      <c r="F42" s="73" t="str">
        <f t="shared" si="4"/>
        <v xml:space="preserve"> </v>
      </c>
      <c r="G42" s="74" t="str">
        <f t="shared" si="0"/>
        <v xml:space="preserve"> </v>
      </c>
      <c r="H42" s="74" t="str">
        <f t="shared" si="5"/>
        <v xml:space="preserve"> </v>
      </c>
      <c r="I42" s="73" t="str">
        <f t="shared" si="6"/>
        <v/>
      </c>
      <c r="J42" s="72"/>
      <c r="K42" s="73" t="str">
        <f t="shared" si="7"/>
        <v xml:space="preserve"> </v>
      </c>
      <c r="L42" s="74" t="str">
        <f t="shared" si="1"/>
        <v xml:space="preserve"> </v>
      </c>
      <c r="M42" s="74" t="str">
        <f t="shared" si="8"/>
        <v xml:space="preserve"> </v>
      </c>
      <c r="N42" s="73" t="str">
        <f t="shared" si="9"/>
        <v/>
      </c>
      <c r="O42" s="69"/>
      <c r="P42" s="72"/>
      <c r="Q42" s="73" t="str">
        <f t="shared" si="10"/>
        <v xml:space="preserve"> </v>
      </c>
      <c r="R42" s="74" t="str">
        <f t="shared" si="2"/>
        <v xml:space="preserve"> </v>
      </c>
      <c r="S42" s="74" t="str">
        <f t="shared" si="11"/>
        <v xml:space="preserve"> </v>
      </c>
      <c r="T42" s="73" t="str">
        <f t="shared" si="12"/>
        <v/>
      </c>
      <c r="U42" s="72"/>
      <c r="V42" s="73" t="str">
        <f t="shared" si="13"/>
        <v xml:space="preserve"> </v>
      </c>
      <c r="W42" s="74" t="str">
        <f t="shared" si="3"/>
        <v xml:space="preserve"> </v>
      </c>
      <c r="X42" s="74" t="str">
        <f t="shared" si="14"/>
        <v xml:space="preserve"> </v>
      </c>
      <c r="Y42" s="73" t="str">
        <f t="shared" si="15"/>
        <v/>
      </c>
      <c r="Z42" s="3"/>
    </row>
    <row r="43" spans="1:26" x14ac:dyDescent="0.2">
      <c r="A43" s="3">
        <f>'Rev Req''t_yrs 1-3'!A42</f>
        <v>0</v>
      </c>
      <c r="B43" s="3">
        <f>'Rev Req''t_yrs 1-3'!B42</f>
        <v>0</v>
      </c>
      <c r="C43" s="3">
        <f>'Rev Req''t_yrs 1-3'!C42</f>
        <v>0</v>
      </c>
      <c r="D43" s="77" t="str">
        <f>TEXT('Rev Req''t_yrs 1-3'!J42, "yyyy")</f>
        <v>1900</v>
      </c>
      <c r="E43" s="72"/>
      <c r="F43" s="73" t="str">
        <f t="shared" si="4"/>
        <v xml:space="preserve"> </v>
      </c>
      <c r="G43" s="74" t="str">
        <f t="shared" si="0"/>
        <v xml:space="preserve"> </v>
      </c>
      <c r="H43" s="74" t="str">
        <f t="shared" si="5"/>
        <v xml:space="preserve"> </v>
      </c>
      <c r="I43" s="73" t="str">
        <f t="shared" si="6"/>
        <v/>
      </c>
      <c r="J43" s="72"/>
      <c r="K43" s="73" t="str">
        <f t="shared" si="7"/>
        <v xml:space="preserve"> </v>
      </c>
      <c r="L43" s="74" t="str">
        <f t="shared" si="1"/>
        <v xml:space="preserve"> </v>
      </c>
      <c r="M43" s="74" t="str">
        <f t="shared" si="8"/>
        <v xml:space="preserve"> </v>
      </c>
      <c r="N43" s="73" t="str">
        <f t="shared" si="9"/>
        <v/>
      </c>
      <c r="O43" s="69"/>
      <c r="P43" s="72"/>
      <c r="Q43" s="73" t="str">
        <f t="shared" si="10"/>
        <v xml:space="preserve"> </v>
      </c>
      <c r="R43" s="74" t="str">
        <f t="shared" si="2"/>
        <v xml:space="preserve"> </v>
      </c>
      <c r="S43" s="74" t="str">
        <f t="shared" si="11"/>
        <v xml:space="preserve"> </v>
      </c>
      <c r="T43" s="73" t="str">
        <f t="shared" si="12"/>
        <v/>
      </c>
      <c r="U43" s="72"/>
      <c r="V43" s="73" t="str">
        <f t="shared" si="13"/>
        <v xml:space="preserve"> </v>
      </c>
      <c r="W43" s="74" t="str">
        <f t="shared" si="3"/>
        <v xml:space="preserve"> </v>
      </c>
      <c r="X43" s="74" t="str">
        <f t="shared" si="14"/>
        <v xml:space="preserve"> </v>
      </c>
      <c r="Y43" s="73" t="str">
        <f t="shared" si="15"/>
        <v/>
      </c>
      <c r="Z43" s="3"/>
    </row>
    <row r="44" spans="1:26" x14ac:dyDescent="0.2">
      <c r="A44" s="3">
        <f>'Rev Req''t_yrs 1-3'!A43</f>
        <v>0</v>
      </c>
      <c r="B44" s="3">
        <f>'Rev Req''t_yrs 1-3'!B43</f>
        <v>0</v>
      </c>
      <c r="C44" s="3">
        <f>'Rev Req''t_yrs 1-3'!C43</f>
        <v>0</v>
      </c>
      <c r="D44" s="77" t="str">
        <f>TEXT('Rev Req''t_yrs 1-3'!J43, "yyyy")</f>
        <v>1900</v>
      </c>
      <c r="E44" s="72"/>
      <c r="F44" s="73" t="str">
        <f t="shared" si="4"/>
        <v xml:space="preserve"> </v>
      </c>
      <c r="G44" s="74" t="str">
        <f t="shared" si="0"/>
        <v xml:space="preserve"> </v>
      </c>
      <c r="H44" s="74" t="str">
        <f t="shared" si="5"/>
        <v xml:space="preserve"> </v>
      </c>
      <c r="I44" s="73" t="str">
        <f t="shared" si="6"/>
        <v/>
      </c>
      <c r="J44" s="72"/>
      <c r="K44" s="73" t="str">
        <f t="shared" si="7"/>
        <v xml:space="preserve"> </v>
      </c>
      <c r="L44" s="74" t="str">
        <f t="shared" si="1"/>
        <v xml:space="preserve"> </v>
      </c>
      <c r="M44" s="74" t="str">
        <f t="shared" si="8"/>
        <v xml:space="preserve"> </v>
      </c>
      <c r="N44" s="73" t="str">
        <f t="shared" si="9"/>
        <v/>
      </c>
      <c r="O44" s="69"/>
      <c r="P44" s="72"/>
      <c r="Q44" s="73" t="str">
        <f t="shared" si="10"/>
        <v xml:space="preserve"> </v>
      </c>
      <c r="R44" s="74" t="str">
        <f t="shared" si="2"/>
        <v xml:space="preserve"> </v>
      </c>
      <c r="S44" s="74" t="str">
        <f t="shared" si="11"/>
        <v xml:space="preserve"> </v>
      </c>
      <c r="T44" s="73" t="str">
        <f t="shared" si="12"/>
        <v/>
      </c>
      <c r="U44" s="72"/>
      <c r="V44" s="73" t="str">
        <f t="shared" si="13"/>
        <v xml:space="preserve"> </v>
      </c>
      <c r="W44" s="74" t="str">
        <f t="shared" si="3"/>
        <v xml:space="preserve"> </v>
      </c>
      <c r="X44" s="74" t="str">
        <f t="shared" si="14"/>
        <v xml:space="preserve"> </v>
      </c>
      <c r="Y44" s="73" t="str">
        <f t="shared" si="15"/>
        <v/>
      </c>
      <c r="Z44" s="3"/>
    </row>
    <row r="45" spans="1:26" x14ac:dyDescent="0.2">
      <c r="A45" s="3">
        <f>'Rev Req''t_yrs 1-3'!A44</f>
        <v>0</v>
      </c>
      <c r="B45" s="3">
        <f>'Rev Req''t_yrs 1-3'!B44</f>
        <v>0</v>
      </c>
      <c r="C45" s="3">
        <f>'Rev Req''t_yrs 1-3'!C44</f>
        <v>0</v>
      </c>
      <c r="D45" s="77" t="str">
        <f>TEXT('Rev Req''t_yrs 1-3'!J44, "yyyy")</f>
        <v>1900</v>
      </c>
      <c r="E45" s="72"/>
      <c r="F45" s="73" t="str">
        <f t="shared" si="4"/>
        <v xml:space="preserve"> </v>
      </c>
      <c r="G45" s="74" t="str">
        <f t="shared" si="0"/>
        <v xml:space="preserve"> </v>
      </c>
      <c r="H45" s="74" t="str">
        <f t="shared" si="5"/>
        <v xml:space="preserve"> </v>
      </c>
      <c r="I45" s="73" t="str">
        <f t="shared" si="6"/>
        <v/>
      </c>
      <c r="J45" s="72"/>
      <c r="K45" s="73" t="str">
        <f t="shared" si="7"/>
        <v xml:space="preserve"> </v>
      </c>
      <c r="L45" s="74" t="str">
        <f t="shared" si="1"/>
        <v xml:space="preserve"> </v>
      </c>
      <c r="M45" s="74" t="str">
        <f t="shared" si="8"/>
        <v xml:space="preserve"> </v>
      </c>
      <c r="N45" s="73" t="str">
        <f t="shared" si="9"/>
        <v/>
      </c>
      <c r="O45" s="69"/>
      <c r="P45" s="72"/>
      <c r="Q45" s="73" t="str">
        <f t="shared" si="10"/>
        <v xml:space="preserve"> </v>
      </c>
      <c r="R45" s="74" t="str">
        <f t="shared" si="2"/>
        <v xml:space="preserve"> </v>
      </c>
      <c r="S45" s="74" t="str">
        <f t="shared" si="11"/>
        <v xml:space="preserve"> </v>
      </c>
      <c r="T45" s="73" t="str">
        <f t="shared" si="12"/>
        <v/>
      </c>
      <c r="U45" s="72"/>
      <c r="V45" s="73" t="str">
        <f t="shared" si="13"/>
        <v xml:space="preserve"> </v>
      </c>
      <c r="W45" s="74" t="str">
        <f t="shared" si="3"/>
        <v xml:space="preserve"> </v>
      </c>
      <c r="X45" s="74" t="str">
        <f t="shared" si="14"/>
        <v xml:space="preserve"> </v>
      </c>
      <c r="Y45" s="73" t="str">
        <f t="shared" si="15"/>
        <v/>
      </c>
      <c r="Z45" s="3"/>
    </row>
    <row r="46" spans="1:26" x14ac:dyDescent="0.2">
      <c r="A46" s="3">
        <f>'Rev Req''t_yrs 1-3'!A45</f>
        <v>0</v>
      </c>
      <c r="B46" s="3">
        <f>'Rev Req''t_yrs 1-3'!B45</f>
        <v>0</v>
      </c>
      <c r="C46" s="3">
        <f>'Rev Req''t_yrs 1-3'!C45</f>
        <v>0</v>
      </c>
      <c r="D46" s="77" t="str">
        <f>TEXT('Rev Req''t_yrs 1-3'!J45, "yyyy")</f>
        <v>1900</v>
      </c>
      <c r="E46" s="72"/>
      <c r="F46" s="73" t="str">
        <f t="shared" si="4"/>
        <v xml:space="preserve"> </v>
      </c>
      <c r="G46" s="74" t="str">
        <f t="shared" si="0"/>
        <v xml:space="preserve"> </v>
      </c>
      <c r="H46" s="74" t="str">
        <f t="shared" si="5"/>
        <v xml:space="preserve"> </v>
      </c>
      <c r="I46" s="73" t="str">
        <f t="shared" si="6"/>
        <v/>
      </c>
      <c r="J46" s="72"/>
      <c r="K46" s="73" t="str">
        <f t="shared" si="7"/>
        <v xml:space="preserve"> </v>
      </c>
      <c r="L46" s="74" t="str">
        <f t="shared" si="1"/>
        <v xml:space="preserve"> </v>
      </c>
      <c r="M46" s="74" t="str">
        <f t="shared" si="8"/>
        <v xml:space="preserve"> </v>
      </c>
      <c r="N46" s="73" t="str">
        <f t="shared" si="9"/>
        <v/>
      </c>
      <c r="O46" s="69"/>
      <c r="P46" s="72"/>
      <c r="Q46" s="73" t="str">
        <f t="shared" si="10"/>
        <v xml:space="preserve"> </v>
      </c>
      <c r="R46" s="74" t="str">
        <f t="shared" si="2"/>
        <v xml:space="preserve"> </v>
      </c>
      <c r="S46" s="74" t="str">
        <f t="shared" si="11"/>
        <v xml:space="preserve"> </v>
      </c>
      <c r="T46" s="73" t="str">
        <f t="shared" si="12"/>
        <v/>
      </c>
      <c r="U46" s="72"/>
      <c r="V46" s="73" t="str">
        <f t="shared" si="13"/>
        <v xml:space="preserve"> </v>
      </c>
      <c r="W46" s="74" t="str">
        <f t="shared" si="3"/>
        <v xml:space="preserve"> </v>
      </c>
      <c r="X46" s="74" t="str">
        <f t="shared" si="14"/>
        <v xml:space="preserve"> </v>
      </c>
      <c r="Y46" s="73" t="str">
        <f t="shared" si="15"/>
        <v/>
      </c>
      <c r="Z46" s="3"/>
    </row>
    <row r="47" spans="1:26" x14ac:dyDescent="0.2">
      <c r="A47" s="3">
        <f>'Rev Req''t_yrs 1-3'!A46</f>
        <v>0</v>
      </c>
      <c r="B47" s="3">
        <f>'Rev Req''t_yrs 1-3'!B46</f>
        <v>0</v>
      </c>
      <c r="C47" s="3">
        <f>'Rev Req''t_yrs 1-3'!C46</f>
        <v>0</v>
      </c>
      <c r="D47" s="77" t="str">
        <f>TEXT('Rev Req''t_yrs 1-3'!J46, "yyyy")</f>
        <v>1900</v>
      </c>
      <c r="E47" s="72"/>
      <c r="F47" s="73" t="str">
        <f t="shared" si="4"/>
        <v xml:space="preserve"> </v>
      </c>
      <c r="G47" s="74" t="str">
        <f t="shared" si="0"/>
        <v xml:space="preserve"> </v>
      </c>
      <c r="H47" s="74" t="str">
        <f t="shared" si="5"/>
        <v xml:space="preserve"> </v>
      </c>
      <c r="I47" s="73" t="str">
        <f t="shared" si="6"/>
        <v/>
      </c>
      <c r="J47" s="72"/>
      <c r="K47" s="73" t="str">
        <f t="shared" si="7"/>
        <v xml:space="preserve"> </v>
      </c>
      <c r="L47" s="74" t="str">
        <f t="shared" si="1"/>
        <v xml:space="preserve"> </v>
      </c>
      <c r="M47" s="74" t="str">
        <f t="shared" si="8"/>
        <v xml:space="preserve"> </v>
      </c>
      <c r="N47" s="73" t="str">
        <f t="shared" si="9"/>
        <v/>
      </c>
      <c r="O47" s="69"/>
      <c r="P47" s="72"/>
      <c r="Q47" s="73" t="str">
        <f t="shared" si="10"/>
        <v xml:space="preserve"> </v>
      </c>
      <c r="R47" s="74" t="str">
        <f t="shared" si="2"/>
        <v xml:space="preserve"> </v>
      </c>
      <c r="S47" s="74" t="str">
        <f t="shared" si="11"/>
        <v xml:space="preserve"> </v>
      </c>
      <c r="T47" s="73" t="str">
        <f t="shared" si="12"/>
        <v/>
      </c>
      <c r="U47" s="72"/>
      <c r="V47" s="73" t="str">
        <f t="shared" si="13"/>
        <v xml:space="preserve"> </v>
      </c>
      <c r="W47" s="74" t="str">
        <f t="shared" si="3"/>
        <v xml:space="preserve"> </v>
      </c>
      <c r="X47" s="74" t="str">
        <f t="shared" si="14"/>
        <v xml:space="preserve"> </v>
      </c>
      <c r="Y47" s="73" t="str">
        <f t="shared" si="15"/>
        <v/>
      </c>
      <c r="Z47" s="3"/>
    </row>
    <row r="48" spans="1:26" x14ac:dyDescent="0.2">
      <c r="A48" s="3">
        <f>'Rev Req''t_yrs 1-3'!A47</f>
        <v>0</v>
      </c>
      <c r="B48" s="3">
        <f>'Rev Req''t_yrs 1-3'!B47</f>
        <v>0</v>
      </c>
      <c r="C48" s="3">
        <f>'Rev Req''t_yrs 1-3'!C47</f>
        <v>0</v>
      </c>
      <c r="D48" s="77" t="str">
        <f>TEXT('Rev Req''t_yrs 1-3'!J47, "yyyy")</f>
        <v>1900</v>
      </c>
      <c r="E48" s="72"/>
      <c r="F48" s="73" t="str">
        <f t="shared" si="4"/>
        <v xml:space="preserve"> </v>
      </c>
      <c r="G48" s="74" t="str">
        <f t="shared" si="0"/>
        <v xml:space="preserve"> </v>
      </c>
      <c r="H48" s="74" t="str">
        <f t="shared" si="5"/>
        <v xml:space="preserve"> </v>
      </c>
      <c r="I48" s="73" t="str">
        <f t="shared" si="6"/>
        <v/>
      </c>
      <c r="J48" s="72"/>
      <c r="K48" s="73" t="str">
        <f t="shared" si="7"/>
        <v xml:space="preserve"> </v>
      </c>
      <c r="L48" s="74" t="str">
        <f t="shared" si="1"/>
        <v xml:space="preserve"> </v>
      </c>
      <c r="M48" s="74" t="str">
        <f t="shared" si="8"/>
        <v xml:space="preserve"> </v>
      </c>
      <c r="N48" s="73" t="str">
        <f t="shared" si="9"/>
        <v/>
      </c>
      <c r="O48" s="69"/>
      <c r="P48" s="72"/>
      <c r="Q48" s="73" t="str">
        <f t="shared" si="10"/>
        <v xml:space="preserve"> </v>
      </c>
      <c r="R48" s="74" t="str">
        <f t="shared" si="2"/>
        <v xml:space="preserve"> </v>
      </c>
      <c r="S48" s="74" t="str">
        <f t="shared" si="11"/>
        <v xml:space="preserve"> </v>
      </c>
      <c r="T48" s="73" t="str">
        <f t="shared" si="12"/>
        <v/>
      </c>
      <c r="U48" s="72"/>
      <c r="V48" s="73" t="str">
        <f t="shared" si="13"/>
        <v xml:space="preserve"> </v>
      </c>
      <c r="W48" s="74" t="str">
        <f t="shared" si="3"/>
        <v xml:space="preserve"> </v>
      </c>
      <c r="X48" s="74" t="str">
        <f t="shared" si="14"/>
        <v xml:space="preserve"> </v>
      </c>
      <c r="Y48" s="73" t="str">
        <f t="shared" si="15"/>
        <v/>
      </c>
      <c r="Z48" s="3"/>
    </row>
    <row r="49" spans="1:26" x14ac:dyDescent="0.2">
      <c r="A49" s="3">
        <f>'Rev Req''t_yrs 1-3'!A48</f>
        <v>0</v>
      </c>
      <c r="B49" s="3">
        <f>'Rev Req''t_yrs 1-3'!B48</f>
        <v>0</v>
      </c>
      <c r="C49" s="3">
        <f>'Rev Req''t_yrs 1-3'!C48</f>
        <v>0</v>
      </c>
      <c r="D49" s="77" t="str">
        <f>TEXT('Rev Req''t_yrs 1-3'!J48, "yyyy")</f>
        <v>1900</v>
      </c>
      <c r="E49" s="72"/>
      <c r="F49" s="73" t="str">
        <f t="shared" si="4"/>
        <v xml:space="preserve"> </v>
      </c>
      <c r="G49" s="74" t="str">
        <f t="shared" si="0"/>
        <v xml:space="preserve"> </v>
      </c>
      <c r="H49" s="74" t="str">
        <f t="shared" si="5"/>
        <v xml:space="preserve"> </v>
      </c>
      <c r="I49" s="73" t="str">
        <f t="shared" si="6"/>
        <v/>
      </c>
      <c r="J49" s="72"/>
      <c r="K49" s="73" t="str">
        <f t="shared" si="7"/>
        <v xml:space="preserve"> </v>
      </c>
      <c r="L49" s="74" t="str">
        <f t="shared" si="1"/>
        <v xml:space="preserve"> </v>
      </c>
      <c r="M49" s="74" t="str">
        <f t="shared" si="8"/>
        <v xml:space="preserve"> </v>
      </c>
      <c r="N49" s="73" t="str">
        <f t="shared" si="9"/>
        <v/>
      </c>
      <c r="O49" s="69"/>
      <c r="P49" s="72"/>
      <c r="Q49" s="73" t="str">
        <f t="shared" si="10"/>
        <v xml:space="preserve"> </v>
      </c>
      <c r="R49" s="74" t="str">
        <f t="shared" si="2"/>
        <v xml:space="preserve"> </v>
      </c>
      <c r="S49" s="74" t="str">
        <f t="shared" si="11"/>
        <v xml:space="preserve"> </v>
      </c>
      <c r="T49" s="73" t="str">
        <f t="shared" si="12"/>
        <v/>
      </c>
      <c r="U49" s="72"/>
      <c r="V49" s="73" t="str">
        <f t="shared" si="13"/>
        <v xml:space="preserve"> </v>
      </c>
      <c r="W49" s="74" t="str">
        <f t="shared" si="3"/>
        <v xml:space="preserve"> </v>
      </c>
      <c r="X49" s="74" t="str">
        <f t="shared" si="14"/>
        <v xml:space="preserve"> </v>
      </c>
      <c r="Y49" s="73" t="str">
        <f t="shared" si="15"/>
        <v/>
      </c>
      <c r="Z49" s="3"/>
    </row>
    <row r="50" spans="1:26" x14ac:dyDescent="0.2">
      <c r="A50" s="3">
        <f>'Rev Req''t_yrs 1-3'!A49</f>
        <v>0</v>
      </c>
      <c r="B50" s="3">
        <f>'Rev Req''t_yrs 1-3'!B49</f>
        <v>0</v>
      </c>
      <c r="C50" s="3">
        <f>'Rev Req''t_yrs 1-3'!C49</f>
        <v>0</v>
      </c>
      <c r="D50" s="77" t="str">
        <f>TEXT('Rev Req''t_yrs 1-3'!J49, "yyyy")</f>
        <v>1900</v>
      </c>
      <c r="E50" s="72"/>
      <c r="F50" s="73" t="str">
        <f t="shared" si="4"/>
        <v xml:space="preserve"> </v>
      </c>
      <c r="G50" s="74" t="str">
        <f t="shared" si="0"/>
        <v xml:space="preserve"> </v>
      </c>
      <c r="H50" s="74" t="str">
        <f t="shared" si="5"/>
        <v xml:space="preserve"> </v>
      </c>
      <c r="I50" s="73" t="str">
        <f t="shared" si="6"/>
        <v/>
      </c>
      <c r="J50" s="72"/>
      <c r="K50" s="73" t="str">
        <f t="shared" si="7"/>
        <v xml:space="preserve"> </v>
      </c>
      <c r="L50" s="74" t="str">
        <f t="shared" si="1"/>
        <v xml:space="preserve"> </v>
      </c>
      <c r="M50" s="74" t="str">
        <f t="shared" si="8"/>
        <v xml:space="preserve"> </v>
      </c>
      <c r="N50" s="73" t="str">
        <f t="shared" si="9"/>
        <v/>
      </c>
      <c r="O50" s="69"/>
      <c r="P50" s="72"/>
      <c r="Q50" s="73" t="str">
        <f t="shared" si="10"/>
        <v xml:space="preserve"> </v>
      </c>
      <c r="R50" s="74" t="str">
        <f t="shared" si="2"/>
        <v xml:space="preserve"> </v>
      </c>
      <c r="S50" s="74" t="str">
        <f t="shared" si="11"/>
        <v xml:space="preserve"> </v>
      </c>
      <c r="T50" s="73" t="str">
        <f t="shared" si="12"/>
        <v/>
      </c>
      <c r="U50" s="72"/>
      <c r="V50" s="73" t="str">
        <f t="shared" si="13"/>
        <v xml:space="preserve"> </v>
      </c>
      <c r="W50" s="74" t="str">
        <f t="shared" si="3"/>
        <v xml:space="preserve"> </v>
      </c>
      <c r="X50" s="74" t="str">
        <f t="shared" si="14"/>
        <v xml:space="preserve"> </v>
      </c>
      <c r="Y50" s="73" t="str">
        <f t="shared" si="15"/>
        <v/>
      </c>
      <c r="Z50" s="3"/>
    </row>
    <row r="51" spans="1:26" x14ac:dyDescent="0.2">
      <c r="A51" s="3">
        <f>'Rev Req''t_yrs 1-3'!A50</f>
        <v>0</v>
      </c>
      <c r="B51" s="3">
        <f>'Rev Req''t_yrs 1-3'!B50</f>
        <v>0</v>
      </c>
      <c r="C51" s="3">
        <f>'Rev Req''t_yrs 1-3'!C50</f>
        <v>0</v>
      </c>
      <c r="D51" s="77" t="str">
        <f>TEXT('Rev Req''t_yrs 1-3'!J50, "yyyy")</f>
        <v>1900</v>
      </c>
      <c r="E51" s="72"/>
      <c r="F51" s="73" t="str">
        <f t="shared" si="4"/>
        <v xml:space="preserve"> </v>
      </c>
      <c r="G51" s="74" t="str">
        <f t="shared" si="0"/>
        <v xml:space="preserve"> </v>
      </c>
      <c r="H51" s="74" t="str">
        <f t="shared" si="5"/>
        <v xml:space="preserve"> </v>
      </c>
      <c r="I51" s="73" t="str">
        <f t="shared" si="6"/>
        <v/>
      </c>
      <c r="J51" s="72"/>
      <c r="K51" s="73" t="str">
        <f t="shared" si="7"/>
        <v xml:space="preserve"> </v>
      </c>
      <c r="L51" s="74" t="str">
        <f t="shared" si="1"/>
        <v xml:space="preserve"> </v>
      </c>
      <c r="M51" s="74" t="str">
        <f t="shared" si="8"/>
        <v xml:space="preserve"> </v>
      </c>
      <c r="N51" s="73" t="str">
        <f t="shared" si="9"/>
        <v/>
      </c>
      <c r="O51" s="69"/>
      <c r="P51" s="72"/>
      <c r="Q51" s="73" t="str">
        <f t="shared" si="10"/>
        <v xml:space="preserve"> </v>
      </c>
      <c r="R51" s="74" t="str">
        <f t="shared" si="2"/>
        <v xml:space="preserve"> </v>
      </c>
      <c r="S51" s="74" t="str">
        <f t="shared" si="11"/>
        <v xml:space="preserve"> </v>
      </c>
      <c r="T51" s="73" t="str">
        <f t="shared" si="12"/>
        <v/>
      </c>
      <c r="U51" s="72"/>
      <c r="V51" s="73" t="str">
        <f t="shared" si="13"/>
        <v xml:space="preserve"> </v>
      </c>
      <c r="W51" s="74" t="str">
        <f t="shared" si="3"/>
        <v xml:space="preserve"> </v>
      </c>
      <c r="X51" s="74" t="str">
        <f t="shared" si="14"/>
        <v xml:space="preserve"> </v>
      </c>
      <c r="Y51" s="73" t="str">
        <f t="shared" si="15"/>
        <v/>
      </c>
      <c r="Z51" s="3"/>
    </row>
    <row r="52" spans="1:26" x14ac:dyDescent="0.2">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baseColWidth="10" defaultColWidth="8.83203125" defaultRowHeight="15" x14ac:dyDescent="0.2"/>
  <cols>
    <col min="1" max="2" width="19.1640625" customWidth="1"/>
    <col min="3" max="3" width="22.5" customWidth="1"/>
    <col min="4" max="4" width="18.33203125" bestFit="1" customWidth="1"/>
    <col min="5" max="5" width="13.6640625" customWidth="1"/>
    <col min="6" max="6" width="11.5" bestFit="1" customWidth="1"/>
    <col min="7" max="7" width="12.5" bestFit="1" customWidth="1"/>
    <col min="8" max="8" width="10.5" bestFit="1" customWidth="1"/>
    <col min="9" max="9" width="9.1640625" bestFit="1" customWidth="1"/>
    <col min="10" max="10" width="11.5" bestFit="1" customWidth="1"/>
    <col min="11" max="11" width="14.83203125" bestFit="1" customWidth="1"/>
    <col min="12" max="12" width="19.1640625" customWidth="1"/>
    <col min="13" max="13" width="14.1640625" bestFit="1" customWidth="1"/>
    <col min="14" max="14" width="13.83203125" bestFit="1" customWidth="1"/>
    <col min="15" max="15" width="11.6640625" bestFit="1" customWidth="1"/>
    <col min="16" max="16" width="12.6640625" bestFit="1" customWidth="1"/>
    <col min="17" max="17" width="10.5" bestFit="1" customWidth="1"/>
    <col min="18" max="18" width="19.83203125" bestFit="1" customWidth="1"/>
    <col min="19" max="19" width="8.83203125" bestFit="1" customWidth="1"/>
    <col min="20" max="20" width="9.164062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640625" bestFit="1" customWidth="1"/>
    <col min="27" max="27" width="11.83203125" bestFit="1" customWidth="1"/>
    <col min="28" max="28" width="12.83203125" bestFit="1" customWidth="1"/>
    <col min="29" max="29" width="10.8320312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640625" bestFit="1" customWidth="1"/>
  </cols>
  <sheetData>
    <row r="1" spans="1:39" x14ac:dyDescent="0.2">
      <c r="A1" s="67" t="s">
        <v>55</v>
      </c>
      <c r="B1" s="1"/>
    </row>
    <row r="2" spans="1:39" x14ac:dyDescent="0.2">
      <c r="A2" s="1" t="s">
        <v>56</v>
      </c>
      <c r="B2" s="1"/>
    </row>
    <row r="3" spans="1:39" x14ac:dyDescent="0.2">
      <c r="A3" s="1"/>
      <c r="B3" s="1"/>
    </row>
    <row r="4" spans="1:39" x14ac:dyDescent="0.2">
      <c r="A4" t="s">
        <v>57</v>
      </c>
      <c r="B4" s="21">
        <v>45689</v>
      </c>
      <c r="C4" t="s">
        <v>58</v>
      </c>
      <c r="D4" t="s">
        <v>59</v>
      </c>
    </row>
    <row r="5" spans="1:39" x14ac:dyDescent="0.2">
      <c r="A5" t="s">
        <v>60</v>
      </c>
      <c r="B5" s="21">
        <v>43891</v>
      </c>
      <c r="C5" s="22">
        <v>5</v>
      </c>
      <c r="D5" s="22">
        <v>15</v>
      </c>
    </row>
    <row r="6" spans="1:39" x14ac:dyDescent="0.2">
      <c r="A6" t="s">
        <v>61</v>
      </c>
      <c r="B6" s="3">
        <f>YEAR(B5)</f>
        <v>2020</v>
      </c>
    </row>
    <row r="7" spans="1:39" ht="64" x14ac:dyDescent="0.2">
      <c r="A7" s="18" t="s">
        <v>62</v>
      </c>
      <c r="B7" s="19"/>
    </row>
    <row r="8" spans="1:39" ht="64" x14ac:dyDescent="0.2">
      <c r="A8" s="18" t="s">
        <v>63</v>
      </c>
      <c r="B8" s="19"/>
      <c r="AB8" s="57"/>
    </row>
    <row r="9" spans="1:39" x14ac:dyDescent="0.2">
      <c r="A9" s="1" t="s">
        <v>64</v>
      </c>
      <c r="B9" s="24">
        <v>2024</v>
      </c>
      <c r="C9" s="22">
        <f>$C$5</f>
        <v>5</v>
      </c>
      <c r="D9" s="22">
        <f>$D$5</f>
        <v>15</v>
      </c>
      <c r="I9" s="49"/>
    </row>
    <row r="10" spans="1:39" x14ac:dyDescent="0.2">
      <c r="B10" s="24">
        <v>2025</v>
      </c>
      <c r="C10" s="22">
        <f t="shared" ref="C10:C11" si="0">$C$5</f>
        <v>5</v>
      </c>
      <c r="D10" s="22">
        <f t="shared" ref="D10:D11" si="1">$D$5</f>
        <v>15</v>
      </c>
    </row>
    <row r="11" spans="1:39" x14ac:dyDescent="0.2">
      <c r="B11" s="24">
        <v>2026</v>
      </c>
      <c r="C11" s="22">
        <f t="shared" si="0"/>
        <v>5</v>
      </c>
      <c r="D11" s="22">
        <f t="shared" si="1"/>
        <v>15</v>
      </c>
    </row>
    <row r="13" spans="1:39" s="5" customFormat="1" x14ac:dyDescent="0.2">
      <c r="A13" s="6" t="s">
        <v>65</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
      <c r="A14" t="s">
        <v>67</v>
      </c>
      <c r="B14" s="36">
        <v>12</v>
      </c>
      <c r="C14" s="36">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6">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6">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66</v>
      </c>
    </row>
    <row r="15" spans="1:39" x14ac:dyDescent="0.2">
      <c r="A15" t="s">
        <v>68</v>
      </c>
      <c r="B15" s="36"/>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6"/>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66</v>
      </c>
    </row>
    <row r="16" spans="1:39" x14ac:dyDescent="0.2">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
      <c r="AM19" t="s">
        <v>66</v>
      </c>
    </row>
    <row r="20" spans="1:39" s="5" customFormat="1" x14ac:dyDescent="0.2">
      <c r="A20" s="6" t="s">
        <v>72</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
      <c r="A21" t="str">
        <f>A14</f>
        <v>Tier 1</v>
      </c>
      <c r="B21" s="37">
        <v>7</v>
      </c>
      <c r="C21" s="37">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7"/>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
      <c r="A22" t="str">
        <f t="shared" ref="A22:A25" si="44">A15</f>
        <v>Tier 2</v>
      </c>
      <c r="B22" s="37">
        <v>20</v>
      </c>
      <c r="C22" s="37">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7"/>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
      <c r="A25" t="str">
        <f t="shared" si="44"/>
        <v>Tier 5</v>
      </c>
      <c r="F25" s="8"/>
      <c r="AB25" s="8"/>
      <c r="AC25" s="8"/>
      <c r="AD25" s="8"/>
      <c r="AE25" s="8"/>
      <c r="AF25" s="8"/>
      <c r="AG25" s="8"/>
      <c r="AH25" s="8"/>
      <c r="AI25" s="8"/>
      <c r="AJ25" s="8"/>
      <c r="AK25" s="8"/>
      <c r="AL25" s="8"/>
      <c r="AM25" t="s">
        <v>66</v>
      </c>
    </row>
    <row r="26" spans="1:39" x14ac:dyDescent="0.2">
      <c r="AM26" t="s">
        <v>66</v>
      </c>
    </row>
    <row r="27" spans="1:39" s="5" customFormat="1" x14ac:dyDescent="0.2">
      <c r="A27" s="6" t="s">
        <v>73</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
      <c r="A30" s="2" t="s">
        <v>76</v>
      </c>
      <c r="B30" s="39"/>
      <c r="C30" s="39"/>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9"/>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
      <c r="A45" s="1" t="s">
        <v>90</v>
      </c>
      <c r="B45" s="1" t="s">
        <v>91</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
      <c r="A46" s="68" t="s">
        <v>28</v>
      </c>
      <c r="B46" s="19" t="s">
        <v>92</v>
      </c>
      <c r="C46" s="65"/>
      <c r="D46" s="65"/>
      <c r="E46" s="66">
        <f>+D46</f>
        <v>0</v>
      </c>
      <c r="F46" s="66">
        <f t="shared" ref="F46:M46" si="98">+E46</f>
        <v>0</v>
      </c>
      <c r="G46" s="66">
        <f t="shared" si="98"/>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
      <c r="A47" s="68" t="s">
        <v>93</v>
      </c>
      <c r="B47" s="19" t="s">
        <v>94</v>
      </c>
      <c r="C47" s="65"/>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
      <c r="A48" s="68" t="s">
        <v>95</v>
      </c>
      <c r="B48" s="19" t="s">
        <v>96</v>
      </c>
      <c r="C48" s="65"/>
      <c r="D48" s="65"/>
      <c r="E48" s="66">
        <f t="shared" si="104"/>
        <v>0</v>
      </c>
      <c r="F48" s="66">
        <f t="shared" si="104"/>
        <v>0</v>
      </c>
      <c r="G48" s="66">
        <f t="shared" si="104"/>
        <v>0</v>
      </c>
      <c r="H48" s="66">
        <f t="shared" si="104"/>
        <v>0</v>
      </c>
      <c r="I48" s="66">
        <f t="shared" si="104"/>
        <v>0</v>
      </c>
      <c r="J48" s="66">
        <f t="shared" si="104"/>
        <v>0</v>
      </c>
      <c r="K48" s="66">
        <f t="shared" si="104"/>
        <v>0</v>
      </c>
      <c r="L48" s="66">
        <f t="shared" si="104"/>
        <v>0</v>
      </c>
      <c r="M48" s="66">
        <f t="shared" si="104"/>
        <v>0</v>
      </c>
      <c r="N48" s="66">
        <f t="shared" si="99"/>
        <v>0</v>
      </c>
      <c r="O48" s="66">
        <f t="shared" si="99"/>
        <v>0</v>
      </c>
      <c r="P48" s="65"/>
      <c r="Q48" s="66">
        <f t="shared" ref="Q48:Y48" si="107">+P48</f>
        <v>0</v>
      </c>
      <c r="R48" s="66">
        <f t="shared" si="107"/>
        <v>0</v>
      </c>
      <c r="S48" s="66">
        <f t="shared" si="107"/>
        <v>0</v>
      </c>
      <c r="T48" s="66">
        <f t="shared" si="107"/>
        <v>0</v>
      </c>
      <c r="U48" s="66">
        <f t="shared" si="107"/>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
      <c r="A49" s="68" t="s">
        <v>97</v>
      </c>
      <c r="B49" s="19" t="s">
        <v>96</v>
      </c>
      <c r="C49" s="65"/>
      <c r="D49" s="65"/>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
      <c r="A50" s="68" t="s">
        <v>98</v>
      </c>
      <c r="B50" s="19" t="s">
        <v>94</v>
      </c>
      <c r="C50" s="65"/>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
      <c r="A51" s="68" t="s">
        <v>99</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
      <c r="A52" s="68" t="s">
        <v>100</v>
      </c>
      <c r="B52" s="19" t="s">
        <v>96</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
      <c r="A53" s="68" t="s">
        <v>101</v>
      </c>
      <c r="B53" s="19" t="s">
        <v>96</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
      <c r="A54" s="68" t="s">
        <v>102</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
      <c r="A55" s="68" t="s">
        <v>103</v>
      </c>
      <c r="B55" s="19" t="s">
        <v>96</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
      <c r="A56" s="68" t="s">
        <v>104</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
      <c r="A57" s="68" t="s">
        <v>105</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
      <c r="A58" s="68" t="s">
        <v>106</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
      <c r="C59" s="8"/>
      <c r="O59" s="17"/>
      <c r="AN59" t="s">
        <v>66</v>
      </c>
    </row>
    <row r="60" spans="1:40" x14ac:dyDescent="0.2">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
      <c r="A61" s="1" t="s">
        <v>90</v>
      </c>
      <c r="B61" s="1" t="s">
        <v>91</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
      <c r="A62" t="str">
        <f>A46</f>
        <v>CAP</v>
      </c>
      <c r="B62" s="19" t="s">
        <v>92</v>
      </c>
      <c r="C62" s="65"/>
      <c r="D62" s="65"/>
      <c r="E62" s="66">
        <f>+D62</f>
        <v>0</v>
      </c>
      <c r="F62" s="66">
        <f t="shared" ref="F62:M62" si="130">+E62</f>
        <v>0</v>
      </c>
      <c r="G62" s="66">
        <f t="shared" si="130"/>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
      <c r="A63" t="str">
        <f t="shared" ref="A63:A74" si="136">A47</f>
        <v>WRAM/MCBA</v>
      </c>
      <c r="B63" s="19" t="s">
        <v>96</v>
      </c>
      <c r="C63" s="65"/>
      <c r="D63" s="65"/>
      <c r="E63" s="66">
        <f t="shared" ref="E63:M63" si="137">+D63</f>
        <v>0</v>
      </c>
      <c r="F63" s="66">
        <f t="shared" si="137"/>
        <v>0</v>
      </c>
      <c r="G63" s="66">
        <f t="shared" si="137"/>
        <v>0</v>
      </c>
      <c r="H63" s="66">
        <f t="shared" si="137"/>
        <v>0</v>
      </c>
      <c r="I63" s="66">
        <f t="shared" si="137"/>
        <v>0</v>
      </c>
      <c r="J63" s="66">
        <f t="shared" si="137"/>
        <v>0</v>
      </c>
      <c r="K63" s="66">
        <f t="shared" si="137"/>
        <v>0</v>
      </c>
      <c r="L63" s="66">
        <f t="shared" si="137"/>
        <v>0</v>
      </c>
      <c r="M63" s="66">
        <f t="shared" si="137"/>
        <v>0</v>
      </c>
      <c r="N63" s="66">
        <f t="shared" si="131"/>
        <v>0</v>
      </c>
      <c r="O63" s="66">
        <f t="shared" si="131"/>
        <v>0</v>
      </c>
      <c r="P63" s="65"/>
      <c r="Q63" s="66">
        <f t="shared" ref="Q63:Y63" si="138">+P63</f>
        <v>0</v>
      </c>
      <c r="R63" s="66">
        <f t="shared" si="138"/>
        <v>0</v>
      </c>
      <c r="S63" s="66">
        <f t="shared" si="138"/>
        <v>0</v>
      </c>
      <c r="T63" s="66">
        <f t="shared" si="138"/>
        <v>0</v>
      </c>
      <c r="U63" s="66">
        <f t="shared" si="138"/>
        <v>0</v>
      </c>
      <c r="V63" s="66">
        <f t="shared" si="138"/>
        <v>0</v>
      </c>
      <c r="W63" s="66">
        <f t="shared" si="138"/>
        <v>0</v>
      </c>
      <c r="X63" s="66">
        <f t="shared" si="138"/>
        <v>0</v>
      </c>
      <c r="Y63" s="66">
        <f t="shared" si="138"/>
        <v>0</v>
      </c>
      <c r="Z63" s="66">
        <f t="shared" si="133"/>
        <v>0</v>
      </c>
      <c r="AA63" s="66">
        <f t="shared" si="133"/>
        <v>0</v>
      </c>
      <c r="AB63" s="65"/>
      <c r="AC63" s="66">
        <f t="shared" ref="AC63:AK63" si="139">+AB63</f>
        <v>0</v>
      </c>
      <c r="AD63" s="66">
        <f t="shared" si="139"/>
        <v>0</v>
      </c>
      <c r="AE63" s="66">
        <f t="shared" si="139"/>
        <v>0</v>
      </c>
      <c r="AF63" s="66">
        <f t="shared" si="139"/>
        <v>0</v>
      </c>
      <c r="AG63" s="66">
        <f t="shared" si="139"/>
        <v>0</v>
      </c>
      <c r="AH63" s="66">
        <f t="shared" si="139"/>
        <v>0</v>
      </c>
      <c r="AI63" s="66">
        <f t="shared" si="139"/>
        <v>0</v>
      </c>
      <c r="AJ63" s="66">
        <f t="shared" si="139"/>
        <v>0</v>
      </c>
      <c r="AK63" s="66">
        <f t="shared" si="139"/>
        <v>0</v>
      </c>
      <c r="AL63" s="66">
        <f t="shared" si="135"/>
        <v>0</v>
      </c>
      <c r="AM63" s="66">
        <f t="shared" si="135"/>
        <v>0</v>
      </c>
      <c r="AN63" t="s">
        <v>66</v>
      </c>
    </row>
    <row r="64" spans="1:40" x14ac:dyDescent="0.2">
      <c r="A64" t="str">
        <f t="shared" si="136"/>
        <v>RSF</v>
      </c>
      <c r="B64" s="19" t="s">
        <v>94</v>
      </c>
      <c r="C64" s="65"/>
      <c r="D64" s="65"/>
      <c r="E64" s="66">
        <f t="shared" ref="E64:M64" si="140">+D64</f>
        <v>0</v>
      </c>
      <c r="F64" s="66">
        <f t="shared" si="140"/>
        <v>0</v>
      </c>
      <c r="G64" s="66">
        <f t="shared" si="140"/>
        <v>0</v>
      </c>
      <c r="H64" s="66">
        <f t="shared" si="140"/>
        <v>0</v>
      </c>
      <c r="I64" s="66">
        <f t="shared" si="140"/>
        <v>0</v>
      </c>
      <c r="J64" s="66">
        <f t="shared" si="140"/>
        <v>0</v>
      </c>
      <c r="K64" s="66">
        <f t="shared" si="140"/>
        <v>0</v>
      </c>
      <c r="L64" s="66">
        <f t="shared" si="140"/>
        <v>0</v>
      </c>
      <c r="M64" s="66">
        <f t="shared" si="140"/>
        <v>0</v>
      </c>
      <c r="N64" s="66">
        <f t="shared" si="131"/>
        <v>0</v>
      </c>
      <c r="O64" s="66">
        <f t="shared" si="131"/>
        <v>0</v>
      </c>
      <c r="P64" s="65"/>
      <c r="Q64" s="66">
        <f t="shared" ref="Q64:Y64" si="141">+P64</f>
        <v>0</v>
      </c>
      <c r="R64" s="66">
        <f t="shared" si="141"/>
        <v>0</v>
      </c>
      <c r="S64" s="66">
        <f t="shared" si="141"/>
        <v>0</v>
      </c>
      <c r="T64" s="66">
        <f t="shared" si="141"/>
        <v>0</v>
      </c>
      <c r="U64" s="66">
        <f t="shared" si="141"/>
        <v>0</v>
      </c>
      <c r="V64" s="66">
        <f t="shared" si="141"/>
        <v>0</v>
      </c>
      <c r="W64" s="66">
        <f t="shared" si="141"/>
        <v>0</v>
      </c>
      <c r="X64" s="66">
        <f t="shared" si="141"/>
        <v>0</v>
      </c>
      <c r="Y64" s="66">
        <f t="shared" si="141"/>
        <v>0</v>
      </c>
      <c r="Z64" s="66">
        <f t="shared" si="133"/>
        <v>0</v>
      </c>
      <c r="AA64" s="66">
        <f t="shared" si="133"/>
        <v>0</v>
      </c>
      <c r="AB64" s="65"/>
      <c r="AC64" s="66">
        <f t="shared" ref="AC64:AK64" si="142">+AB64</f>
        <v>0</v>
      </c>
      <c r="AD64" s="66">
        <f t="shared" si="142"/>
        <v>0</v>
      </c>
      <c r="AE64" s="66">
        <f t="shared" si="142"/>
        <v>0</v>
      </c>
      <c r="AF64" s="66">
        <f t="shared" si="142"/>
        <v>0</v>
      </c>
      <c r="AG64" s="66">
        <f t="shared" si="142"/>
        <v>0</v>
      </c>
      <c r="AH64" s="66">
        <f t="shared" si="142"/>
        <v>0</v>
      </c>
      <c r="AI64" s="66">
        <f t="shared" si="142"/>
        <v>0</v>
      </c>
      <c r="AJ64" s="66">
        <f t="shared" si="142"/>
        <v>0</v>
      </c>
      <c r="AK64" s="66">
        <f t="shared" si="142"/>
        <v>0</v>
      </c>
      <c r="AL64" s="66">
        <f t="shared" si="135"/>
        <v>0</v>
      </c>
      <c r="AM64" s="66">
        <f t="shared" si="135"/>
        <v>0</v>
      </c>
      <c r="AN64" t="s">
        <v>66</v>
      </c>
    </row>
    <row r="65" spans="1:40" x14ac:dyDescent="0.2">
      <c r="A65" t="str">
        <f t="shared" si="136"/>
        <v>CoC &amp; TCJA</v>
      </c>
      <c r="B65" s="19" t="s">
        <v>92</v>
      </c>
      <c r="C65" s="65"/>
      <c r="D65" s="65"/>
      <c r="E65" s="66">
        <f t="shared" ref="E65:M65" si="143">+D65</f>
        <v>0</v>
      </c>
      <c r="F65" s="66">
        <f t="shared" si="143"/>
        <v>0</v>
      </c>
      <c r="G65" s="66">
        <f t="shared" si="143"/>
        <v>0</v>
      </c>
      <c r="H65" s="66">
        <f t="shared" si="143"/>
        <v>0</v>
      </c>
      <c r="I65" s="66">
        <f t="shared" si="143"/>
        <v>0</v>
      </c>
      <c r="J65" s="66">
        <f t="shared" si="143"/>
        <v>0</v>
      </c>
      <c r="K65" s="66">
        <f t="shared" si="143"/>
        <v>0</v>
      </c>
      <c r="L65" s="66">
        <f t="shared" si="143"/>
        <v>0</v>
      </c>
      <c r="M65" s="66">
        <f t="shared" si="143"/>
        <v>0</v>
      </c>
      <c r="N65" s="66">
        <f t="shared" si="131"/>
        <v>0</v>
      </c>
      <c r="O65" s="66">
        <f t="shared" si="131"/>
        <v>0</v>
      </c>
      <c r="P65" s="65"/>
      <c r="Q65" s="66">
        <f t="shared" ref="Q65:Y65" si="144">+P65</f>
        <v>0</v>
      </c>
      <c r="R65" s="66">
        <f t="shared" si="144"/>
        <v>0</v>
      </c>
      <c r="S65" s="66">
        <f t="shared" si="144"/>
        <v>0</v>
      </c>
      <c r="T65" s="66">
        <f t="shared" si="144"/>
        <v>0</v>
      </c>
      <c r="U65" s="66">
        <f t="shared" si="144"/>
        <v>0</v>
      </c>
      <c r="V65" s="66">
        <f t="shared" si="144"/>
        <v>0</v>
      </c>
      <c r="W65" s="66">
        <f t="shared" si="144"/>
        <v>0</v>
      </c>
      <c r="X65" s="66">
        <f t="shared" si="144"/>
        <v>0</v>
      </c>
      <c r="Y65" s="66">
        <f t="shared" si="144"/>
        <v>0</v>
      </c>
      <c r="Z65" s="66">
        <f t="shared" si="133"/>
        <v>0</v>
      </c>
      <c r="AA65" s="66">
        <f t="shared" si="133"/>
        <v>0</v>
      </c>
      <c r="AB65" s="65"/>
      <c r="AC65" s="66">
        <f t="shared" ref="AC65:AK65" si="145">+AB65</f>
        <v>0</v>
      </c>
      <c r="AD65" s="66">
        <f t="shared" si="145"/>
        <v>0</v>
      </c>
      <c r="AE65" s="66">
        <f t="shared" si="145"/>
        <v>0</v>
      </c>
      <c r="AF65" s="66">
        <f t="shared" si="145"/>
        <v>0</v>
      </c>
      <c r="AG65" s="66">
        <f t="shared" si="145"/>
        <v>0</v>
      </c>
      <c r="AH65" s="66">
        <f t="shared" si="145"/>
        <v>0</v>
      </c>
      <c r="AI65" s="66">
        <f t="shared" si="145"/>
        <v>0</v>
      </c>
      <c r="AJ65" s="66">
        <f t="shared" si="145"/>
        <v>0</v>
      </c>
      <c r="AK65" s="66">
        <f t="shared" si="145"/>
        <v>0</v>
      </c>
      <c r="AL65" s="66">
        <f t="shared" si="135"/>
        <v>0</v>
      </c>
      <c r="AM65" s="66">
        <f t="shared" si="135"/>
        <v>0</v>
      </c>
      <c r="AN65" t="s">
        <v>66</v>
      </c>
    </row>
    <row r="66" spans="1:40" x14ac:dyDescent="0.2">
      <c r="A66" t="str">
        <f t="shared" si="136"/>
        <v>DRMA Surcharge</v>
      </c>
      <c r="B66" s="19" t="s">
        <v>96</v>
      </c>
      <c r="C66" s="65"/>
      <c r="D66" s="65"/>
      <c r="E66" s="66">
        <f t="shared" ref="E66:M66" si="146">+D66</f>
        <v>0</v>
      </c>
      <c r="F66" s="66">
        <f t="shared" si="146"/>
        <v>0</v>
      </c>
      <c r="G66" s="66">
        <f t="shared" si="146"/>
        <v>0</v>
      </c>
      <c r="H66" s="66">
        <f t="shared" si="146"/>
        <v>0</v>
      </c>
      <c r="I66" s="66">
        <f t="shared" si="146"/>
        <v>0</v>
      </c>
      <c r="J66" s="66">
        <f t="shared" si="146"/>
        <v>0</v>
      </c>
      <c r="K66" s="66">
        <f t="shared" si="146"/>
        <v>0</v>
      </c>
      <c r="L66" s="66">
        <f t="shared" si="146"/>
        <v>0</v>
      </c>
      <c r="M66" s="66">
        <f t="shared" si="146"/>
        <v>0</v>
      </c>
      <c r="N66" s="66">
        <f t="shared" si="131"/>
        <v>0</v>
      </c>
      <c r="O66" s="66">
        <f t="shared" si="131"/>
        <v>0</v>
      </c>
      <c r="P66" s="65"/>
      <c r="Q66" s="66">
        <f t="shared" ref="Q66:Y66" si="147">+P66</f>
        <v>0</v>
      </c>
      <c r="R66" s="66">
        <f t="shared" si="147"/>
        <v>0</v>
      </c>
      <c r="S66" s="66">
        <f t="shared" si="147"/>
        <v>0</v>
      </c>
      <c r="T66" s="66">
        <f t="shared" si="147"/>
        <v>0</v>
      </c>
      <c r="U66" s="66">
        <f t="shared" si="147"/>
        <v>0</v>
      </c>
      <c r="V66" s="66">
        <f t="shared" si="147"/>
        <v>0</v>
      </c>
      <c r="W66" s="66">
        <f t="shared" si="147"/>
        <v>0</v>
      </c>
      <c r="X66" s="66">
        <f t="shared" si="147"/>
        <v>0</v>
      </c>
      <c r="Y66" s="66">
        <f t="shared" si="147"/>
        <v>0</v>
      </c>
      <c r="Z66" s="66">
        <f t="shared" si="133"/>
        <v>0</v>
      </c>
      <c r="AA66" s="66">
        <f t="shared" si="133"/>
        <v>0</v>
      </c>
      <c r="AB66" s="65"/>
      <c r="AC66" s="66">
        <f t="shared" ref="AC66:AK66" si="148">+AB66</f>
        <v>0</v>
      </c>
      <c r="AD66" s="66">
        <f t="shared" si="148"/>
        <v>0</v>
      </c>
      <c r="AE66" s="66">
        <f t="shared" si="148"/>
        <v>0</v>
      </c>
      <c r="AF66" s="66">
        <f t="shared" si="148"/>
        <v>0</v>
      </c>
      <c r="AG66" s="66">
        <f t="shared" si="148"/>
        <v>0</v>
      </c>
      <c r="AH66" s="66">
        <f t="shared" si="148"/>
        <v>0</v>
      </c>
      <c r="AI66" s="66">
        <f t="shared" si="148"/>
        <v>0</v>
      </c>
      <c r="AJ66" s="66">
        <f t="shared" si="148"/>
        <v>0</v>
      </c>
      <c r="AK66" s="66">
        <f t="shared" si="148"/>
        <v>0</v>
      </c>
      <c r="AL66" s="66">
        <f t="shared" si="135"/>
        <v>0</v>
      </c>
      <c r="AM66" s="66">
        <f t="shared" si="135"/>
        <v>0</v>
      </c>
      <c r="AN66" t="s">
        <v>66</v>
      </c>
    </row>
    <row r="67" spans="1:40" x14ac:dyDescent="0.2">
      <c r="A67" t="str">
        <f t="shared" si="136"/>
        <v>Conservation Refund</v>
      </c>
      <c r="B67" s="19" t="s">
        <v>92</v>
      </c>
      <c r="C67" s="65"/>
      <c r="D67" s="65"/>
      <c r="E67" s="66">
        <f t="shared" ref="E67:M67" si="149">+D67</f>
        <v>0</v>
      </c>
      <c r="F67" s="66">
        <f t="shared" si="149"/>
        <v>0</v>
      </c>
      <c r="G67" s="66">
        <f t="shared" si="149"/>
        <v>0</v>
      </c>
      <c r="H67" s="66">
        <f t="shared" si="149"/>
        <v>0</v>
      </c>
      <c r="I67" s="66">
        <f t="shared" si="149"/>
        <v>0</v>
      </c>
      <c r="J67" s="66">
        <f t="shared" si="149"/>
        <v>0</v>
      </c>
      <c r="K67" s="66">
        <f t="shared" si="149"/>
        <v>0</v>
      </c>
      <c r="L67" s="66">
        <f t="shared" si="149"/>
        <v>0</v>
      </c>
      <c r="M67" s="66">
        <f t="shared" si="149"/>
        <v>0</v>
      </c>
      <c r="N67" s="66">
        <f t="shared" si="131"/>
        <v>0</v>
      </c>
      <c r="O67" s="66">
        <f t="shared" si="131"/>
        <v>0</v>
      </c>
      <c r="P67" s="65"/>
      <c r="Q67" s="66">
        <f t="shared" ref="Q67:Y67" si="150">+P67</f>
        <v>0</v>
      </c>
      <c r="R67" s="66">
        <f t="shared" si="150"/>
        <v>0</v>
      </c>
      <c r="S67" s="66">
        <f t="shared" si="150"/>
        <v>0</v>
      </c>
      <c r="T67" s="66">
        <f t="shared" si="150"/>
        <v>0</v>
      </c>
      <c r="U67" s="66">
        <f t="shared" si="150"/>
        <v>0</v>
      </c>
      <c r="V67" s="66">
        <f t="shared" si="150"/>
        <v>0</v>
      </c>
      <c r="W67" s="66">
        <f t="shared" si="150"/>
        <v>0</v>
      </c>
      <c r="X67" s="66">
        <f t="shared" si="150"/>
        <v>0</v>
      </c>
      <c r="Y67" s="66">
        <f t="shared" si="150"/>
        <v>0</v>
      </c>
      <c r="Z67" s="66">
        <f t="shared" si="133"/>
        <v>0</v>
      </c>
      <c r="AA67" s="66">
        <f t="shared" si="133"/>
        <v>0</v>
      </c>
      <c r="AB67" s="65"/>
      <c r="AC67" s="66">
        <f t="shared" ref="AC67:AK67" si="151">+AB67</f>
        <v>0</v>
      </c>
      <c r="AD67" s="66">
        <f t="shared" si="151"/>
        <v>0</v>
      </c>
      <c r="AE67" s="66">
        <f t="shared" si="151"/>
        <v>0</v>
      </c>
      <c r="AF67" s="66">
        <f t="shared" si="151"/>
        <v>0</v>
      </c>
      <c r="AG67" s="66">
        <f t="shared" si="151"/>
        <v>0</v>
      </c>
      <c r="AH67" s="66">
        <f t="shared" si="151"/>
        <v>0</v>
      </c>
      <c r="AI67" s="66">
        <f t="shared" si="151"/>
        <v>0</v>
      </c>
      <c r="AJ67" s="66">
        <f t="shared" si="151"/>
        <v>0</v>
      </c>
      <c r="AK67" s="66">
        <f t="shared" si="151"/>
        <v>0</v>
      </c>
      <c r="AL67" s="66">
        <f t="shared" si="135"/>
        <v>0</v>
      </c>
      <c r="AM67" s="66">
        <f t="shared" si="135"/>
        <v>0</v>
      </c>
      <c r="AN67" t="s">
        <v>66</v>
      </c>
    </row>
    <row r="68" spans="1:40" x14ac:dyDescent="0.2">
      <c r="A68" t="str">
        <f t="shared" si="136"/>
        <v>General BA</v>
      </c>
      <c r="B68" s="19" t="s">
        <v>96</v>
      </c>
      <c r="C68" s="65"/>
      <c r="D68" s="65"/>
      <c r="E68" s="66">
        <f t="shared" ref="E68:M68" si="152">+D68</f>
        <v>0</v>
      </c>
      <c r="F68" s="66">
        <f t="shared" si="152"/>
        <v>0</v>
      </c>
      <c r="G68" s="66">
        <f t="shared" si="152"/>
        <v>0</v>
      </c>
      <c r="H68" s="66">
        <f t="shared" si="152"/>
        <v>0</v>
      </c>
      <c r="I68" s="66">
        <f t="shared" si="152"/>
        <v>0</v>
      </c>
      <c r="J68" s="66">
        <f t="shared" si="152"/>
        <v>0</v>
      </c>
      <c r="K68" s="66">
        <f t="shared" si="152"/>
        <v>0</v>
      </c>
      <c r="L68" s="66">
        <f t="shared" si="152"/>
        <v>0</v>
      </c>
      <c r="M68" s="66">
        <f t="shared" si="152"/>
        <v>0</v>
      </c>
      <c r="N68" s="66">
        <f t="shared" si="131"/>
        <v>0</v>
      </c>
      <c r="O68" s="66">
        <f t="shared" si="131"/>
        <v>0</v>
      </c>
      <c r="P68" s="65"/>
      <c r="Q68" s="66">
        <f t="shared" ref="Q68:Y68" si="153">+P68</f>
        <v>0</v>
      </c>
      <c r="R68" s="66">
        <f t="shared" si="153"/>
        <v>0</v>
      </c>
      <c r="S68" s="66">
        <f t="shared" si="153"/>
        <v>0</v>
      </c>
      <c r="T68" s="66">
        <f t="shared" si="153"/>
        <v>0</v>
      </c>
      <c r="U68" s="66">
        <f t="shared" si="153"/>
        <v>0</v>
      </c>
      <c r="V68" s="66">
        <f t="shared" si="153"/>
        <v>0</v>
      </c>
      <c r="W68" s="66">
        <f t="shared" si="153"/>
        <v>0</v>
      </c>
      <c r="X68" s="66">
        <f t="shared" si="153"/>
        <v>0</v>
      </c>
      <c r="Y68" s="66">
        <f t="shared" si="153"/>
        <v>0</v>
      </c>
      <c r="Z68" s="66">
        <f t="shared" si="133"/>
        <v>0</v>
      </c>
      <c r="AA68" s="66">
        <f t="shared" si="133"/>
        <v>0</v>
      </c>
      <c r="AB68" s="65"/>
      <c r="AC68" s="66">
        <f t="shared" ref="AC68:AK68" si="154">+AB68</f>
        <v>0</v>
      </c>
      <c r="AD68" s="66">
        <f t="shared" si="154"/>
        <v>0</v>
      </c>
      <c r="AE68" s="66">
        <f t="shared" si="154"/>
        <v>0</v>
      </c>
      <c r="AF68" s="66">
        <f t="shared" si="154"/>
        <v>0</v>
      </c>
      <c r="AG68" s="66">
        <f t="shared" si="154"/>
        <v>0</v>
      </c>
      <c r="AH68" s="66">
        <f t="shared" si="154"/>
        <v>0</v>
      </c>
      <c r="AI68" s="66">
        <f t="shared" si="154"/>
        <v>0</v>
      </c>
      <c r="AJ68" s="66">
        <f t="shared" si="154"/>
        <v>0</v>
      </c>
      <c r="AK68" s="66">
        <f t="shared" si="154"/>
        <v>0</v>
      </c>
      <c r="AL68" s="66">
        <f t="shared" si="135"/>
        <v>0</v>
      </c>
      <c r="AM68" s="66">
        <f t="shared" si="135"/>
        <v>0</v>
      </c>
      <c r="AN68" t="s">
        <v>66</v>
      </c>
    </row>
    <row r="69" spans="1:40" x14ac:dyDescent="0.2">
      <c r="A69" t="str">
        <f t="shared" si="136"/>
        <v>IRMA True-Up</v>
      </c>
      <c r="B69" s="19" t="s">
        <v>96</v>
      </c>
      <c r="C69" s="65"/>
      <c r="D69" s="65"/>
      <c r="E69" s="66">
        <f t="shared" ref="E69:M69" si="155">+D69</f>
        <v>0</v>
      </c>
      <c r="F69" s="66">
        <f t="shared" si="155"/>
        <v>0</v>
      </c>
      <c r="G69" s="66">
        <f t="shared" si="155"/>
        <v>0</v>
      </c>
      <c r="H69" s="66">
        <f t="shared" si="155"/>
        <v>0</v>
      </c>
      <c r="I69" s="66">
        <f t="shared" si="155"/>
        <v>0</v>
      </c>
      <c r="J69" s="66">
        <f t="shared" si="155"/>
        <v>0</v>
      </c>
      <c r="K69" s="66">
        <f t="shared" si="155"/>
        <v>0</v>
      </c>
      <c r="L69" s="66">
        <f t="shared" si="155"/>
        <v>0</v>
      </c>
      <c r="M69" s="66">
        <f t="shared" si="155"/>
        <v>0</v>
      </c>
      <c r="N69" s="66">
        <f t="shared" si="131"/>
        <v>0</v>
      </c>
      <c r="O69" s="66">
        <f t="shared" si="131"/>
        <v>0</v>
      </c>
      <c r="P69" s="65"/>
      <c r="Q69" s="66">
        <f t="shared" ref="Q69:Y69" si="156">+P69</f>
        <v>0</v>
      </c>
      <c r="R69" s="66">
        <f t="shared" si="156"/>
        <v>0</v>
      </c>
      <c r="S69" s="66">
        <f t="shared" si="156"/>
        <v>0</v>
      </c>
      <c r="T69" s="66">
        <f t="shared" si="156"/>
        <v>0</v>
      </c>
      <c r="U69" s="66">
        <f t="shared" si="156"/>
        <v>0</v>
      </c>
      <c r="V69" s="66">
        <f t="shared" si="156"/>
        <v>0</v>
      </c>
      <c r="W69" s="66">
        <f t="shared" si="156"/>
        <v>0</v>
      </c>
      <c r="X69" s="66">
        <f t="shared" si="156"/>
        <v>0</v>
      </c>
      <c r="Y69" s="66">
        <f t="shared" si="156"/>
        <v>0</v>
      </c>
      <c r="Z69" s="66">
        <f t="shared" si="133"/>
        <v>0</v>
      </c>
      <c r="AA69" s="66">
        <f t="shared" si="133"/>
        <v>0</v>
      </c>
      <c r="AB69" s="65"/>
      <c r="AC69" s="66">
        <f t="shared" ref="AC69:AK69" si="157">+AB69</f>
        <v>0</v>
      </c>
      <c r="AD69" s="66">
        <f t="shared" si="157"/>
        <v>0</v>
      </c>
      <c r="AE69" s="66">
        <f t="shared" si="157"/>
        <v>0</v>
      </c>
      <c r="AF69" s="66">
        <f t="shared" si="157"/>
        <v>0</v>
      </c>
      <c r="AG69" s="66">
        <f t="shared" si="157"/>
        <v>0</v>
      </c>
      <c r="AH69" s="66">
        <f t="shared" si="157"/>
        <v>0</v>
      </c>
      <c r="AI69" s="66">
        <f t="shared" si="157"/>
        <v>0</v>
      </c>
      <c r="AJ69" s="66">
        <f t="shared" si="157"/>
        <v>0</v>
      </c>
      <c r="AK69" s="66">
        <f t="shared" si="157"/>
        <v>0</v>
      </c>
      <c r="AL69" s="66">
        <f t="shared" si="135"/>
        <v>0</v>
      </c>
      <c r="AM69" s="66">
        <f t="shared" si="135"/>
        <v>0</v>
      </c>
      <c r="AN69" t="s">
        <v>66</v>
      </c>
    </row>
    <row r="70" spans="1:40" x14ac:dyDescent="0.2">
      <c r="A70" t="str">
        <f t="shared" si="136"/>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
      <c r="A71" t="str">
        <f t="shared" si="136"/>
        <v>Pension Cost BA</v>
      </c>
      <c r="B71" s="19" t="s">
        <v>96</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
      <c r="A72" t="str">
        <f t="shared" si="136"/>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
      <c r="A73" t="str">
        <f t="shared" si="136"/>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
      <c r="A74" t="str">
        <f t="shared" si="136"/>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
      <c r="A76" s="1" t="s">
        <v>107</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
      <c r="A77" t="s">
        <v>108</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
      <c r="A78" t="s">
        <v>106</v>
      </c>
      <c r="C78" s="14"/>
      <c r="AM78" t="s">
        <v>66</v>
      </c>
    </row>
    <row r="79" spans="1:40" x14ac:dyDescent="0.2">
      <c r="A79" t="s">
        <v>106</v>
      </c>
      <c r="C79" s="14"/>
      <c r="AM79" t="s">
        <v>66</v>
      </c>
    </row>
    <row r="80" spans="1:40" x14ac:dyDescent="0.2">
      <c r="A80" t="s">
        <v>106</v>
      </c>
      <c r="C80" s="14"/>
      <c r="AM80" t="s">
        <v>66</v>
      </c>
    </row>
    <row r="81" spans="1:39" x14ac:dyDescent="0.2">
      <c r="A81" t="s">
        <v>106</v>
      </c>
      <c r="C81" s="14"/>
      <c r="AM81" t="s">
        <v>66</v>
      </c>
    </row>
    <row r="82" spans="1:39" x14ac:dyDescent="0.2">
      <c r="A82" t="s">
        <v>106</v>
      </c>
      <c r="C82" s="14"/>
      <c r="AM82" t="s">
        <v>66</v>
      </c>
    </row>
    <row r="83" spans="1:39" x14ac:dyDescent="0.2">
      <c r="C83" s="8"/>
      <c r="AJ83" t="s">
        <v>66</v>
      </c>
    </row>
    <row r="84" spans="1:39" x14ac:dyDescent="0.2">
      <c r="A84" s="117" t="s">
        <v>109</v>
      </c>
      <c r="B84" s="117"/>
      <c r="C84" s="117"/>
      <c r="D84" s="117"/>
      <c r="E84" s="117"/>
      <c r="F84" s="117"/>
      <c r="G84" s="117"/>
      <c r="H84" s="117"/>
      <c r="I84" s="117"/>
      <c r="J84" s="117"/>
      <c r="K84" s="117"/>
      <c r="L84" s="117"/>
      <c r="M84" s="117"/>
      <c r="AJ84" t="s">
        <v>66</v>
      </c>
    </row>
    <row r="85" spans="1:39" x14ac:dyDescent="0.2">
      <c r="A85" s="1" t="s">
        <v>110</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
      <c r="A86" s="19" t="s">
        <v>111</v>
      </c>
      <c r="B86" s="19" t="s">
        <v>29</v>
      </c>
      <c r="C86" t="s">
        <v>112</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
      <c r="C87" t="s">
        <v>113</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114</v>
      </c>
      <c r="AJ87" t="s">
        <v>66</v>
      </c>
    </row>
    <row r="88" spans="1:39" x14ac:dyDescent="0.2">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115</v>
      </c>
      <c r="AJ88" t="s">
        <v>66</v>
      </c>
    </row>
    <row r="89" spans="1:39" x14ac:dyDescent="0.2">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116</v>
      </c>
      <c r="AJ89" t="s">
        <v>66</v>
      </c>
    </row>
    <row r="90" spans="1:39" x14ac:dyDescent="0.2">
      <c r="C90" t="s">
        <v>117</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118</v>
      </c>
      <c r="AJ90" t="s">
        <v>66</v>
      </c>
    </row>
    <row r="91" spans="1:39" x14ac:dyDescent="0.2">
      <c r="C91" t="s">
        <v>119</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120</v>
      </c>
    </row>
    <row r="92" spans="1:39" x14ac:dyDescent="0.2">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121</v>
      </c>
      <c r="S92" t="s">
        <v>122</v>
      </c>
    </row>
    <row r="93" spans="1:39" x14ac:dyDescent="0.2">
      <c r="C93" t="s">
        <v>94</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
      <c r="C94" t="s">
        <v>96</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123</v>
      </c>
      <c r="S94" t="s">
        <v>114</v>
      </c>
    </row>
    <row r="95" spans="1:39" x14ac:dyDescent="0.2">
      <c r="C95" t="s">
        <v>92</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124</v>
      </c>
      <c r="S95" t="s">
        <v>115</v>
      </c>
    </row>
    <row r="96" spans="1:39" x14ac:dyDescent="0.2">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125</v>
      </c>
      <c r="S96" t="s">
        <v>116</v>
      </c>
    </row>
    <row r="97" spans="2:19" x14ac:dyDescent="0.2">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126</v>
      </c>
      <c r="S97" t="s">
        <v>118</v>
      </c>
    </row>
    <row r="98" spans="2:19" x14ac:dyDescent="0.2">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127</v>
      </c>
      <c r="S98" t="s">
        <v>120</v>
      </c>
    </row>
    <row r="99" spans="2:19" x14ac:dyDescent="0.2">
      <c r="C99" t="s">
        <v>49</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128</v>
      </c>
      <c r="S99" t="s">
        <v>122</v>
      </c>
    </row>
    <row r="100" spans="2:19" x14ac:dyDescent="0.2">
      <c r="C100" t="s">
        <v>129</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130</v>
      </c>
      <c r="S101" t="s">
        <v>114</v>
      </c>
    </row>
    <row r="102" spans="2:19" x14ac:dyDescent="0.2">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131</v>
      </c>
      <c r="S102" t="s">
        <v>115</v>
      </c>
    </row>
    <row r="103" spans="2:19" x14ac:dyDescent="0.2">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132</v>
      </c>
      <c r="S103" t="s">
        <v>116</v>
      </c>
    </row>
    <row r="104" spans="2:19" x14ac:dyDescent="0.2">
      <c r="C104" t="s">
        <v>133</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134</v>
      </c>
      <c r="S104" t="s">
        <v>118</v>
      </c>
    </row>
    <row r="105" spans="2:19" x14ac:dyDescent="0.2">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135</v>
      </c>
      <c r="S105" t="s">
        <v>120</v>
      </c>
    </row>
    <row r="106" spans="2:19" x14ac:dyDescent="0.2">
      <c r="F106" s="3" t="str">
        <f>IF(F112&gt;0,"Tier 5",IF(F111&gt;0,"Tier 4"," "))</f>
        <v xml:space="preserve"> </v>
      </c>
      <c r="R106" t="s">
        <v>136</v>
      </c>
      <c r="S106" t="s">
        <v>122</v>
      </c>
    </row>
    <row r="107" spans="2:19" x14ac:dyDescent="0.2">
      <c r="B107" t="s">
        <v>137</v>
      </c>
      <c r="C107" t="s">
        <v>28</v>
      </c>
      <c r="F107" s="3" t="str">
        <f>B13</f>
        <v>February 2025</v>
      </c>
    </row>
    <row r="108" spans="2:19" x14ac:dyDescent="0.2">
      <c r="E108" t="str">
        <f>E101</f>
        <v>Tier 1</v>
      </c>
      <c r="F108" s="3">
        <f>INDEX($B$14:$AL$18,MATCH($E108,$A$14:$A$18,0),MATCH(F$107,$B$13:$AL$13,0))</f>
        <v>12</v>
      </c>
      <c r="R108" t="s">
        <v>138</v>
      </c>
      <c r="S108" t="s">
        <v>114</v>
      </c>
    </row>
    <row r="109" spans="2:19" x14ac:dyDescent="0.2">
      <c r="B109" t="s">
        <v>144</v>
      </c>
      <c r="C109" t="s">
        <v>145</v>
      </c>
      <c r="E109" t="str">
        <f t="shared" ref="E109:E112" si="183">E102</f>
        <v>Tier 2</v>
      </c>
      <c r="F109" s="3">
        <f>INDEX($B$14:$AL$18,MATCH($E109,$A$14:$A$18,0),MATCH(F$107,$B$13:$AL$13,0))</f>
        <v>0</v>
      </c>
      <c r="R109" t="s">
        <v>139</v>
      </c>
      <c r="S109" t="s">
        <v>115</v>
      </c>
    </row>
    <row r="110" spans="2:19" x14ac:dyDescent="0.2">
      <c r="E110" t="str">
        <f t="shared" si="183"/>
        <v>Tier 3</v>
      </c>
      <c r="F110" s="3">
        <f>INDEX($B$14:$AL$18,MATCH($E110,$A$14:$A$18,0),MATCH(F$107,$B$13:$AL$13,0))</f>
        <v>0</v>
      </c>
      <c r="R110" t="s">
        <v>140</v>
      </c>
      <c r="S110" t="s">
        <v>116</v>
      </c>
    </row>
    <row r="111" spans="2:19" x14ac:dyDescent="0.2">
      <c r="E111" t="str">
        <f t="shared" si="183"/>
        <v>Tier 4</v>
      </c>
      <c r="F111" s="3">
        <f>INDEX($B$14:$AL$18,MATCH($E111,$A$14:$A$18,0),MATCH(F$107,$B$13:$AL$13,0))</f>
        <v>0</v>
      </c>
      <c r="R111" t="s">
        <v>141</v>
      </c>
      <c r="S111" t="s">
        <v>118</v>
      </c>
    </row>
    <row r="112" spans="2:19" x14ac:dyDescent="0.2">
      <c r="E112" t="str">
        <f t="shared" si="183"/>
        <v>Tier 5</v>
      </c>
      <c r="F112" s="3">
        <f>INDEX($B$14:$AL$18,MATCH($E112,$A$14:$A$18,0),MATCH(F$107,$B$13:$AL$13,0))</f>
        <v>0</v>
      </c>
      <c r="R112" t="s">
        <v>142</v>
      </c>
      <c r="S112" t="s">
        <v>120</v>
      </c>
    </row>
    <row r="116" spans="3:3" x14ac:dyDescent="0.2">
      <c r="C116" t="s">
        <v>50</v>
      </c>
    </row>
    <row r="117" spans="3:3" x14ac:dyDescent="0.2">
      <c r="C117" t="s">
        <v>143</v>
      </c>
    </row>
    <row r="118" spans="3:3" x14ac:dyDescent="0.2">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Tim Guster</cp:lastModifiedBy>
  <cp:revision/>
  <dcterms:created xsi:type="dcterms:W3CDTF">2019-02-06T23:06:40Z</dcterms:created>
  <dcterms:modified xsi:type="dcterms:W3CDTF">2023-06-01T22:01:15Z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